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guyponzo/Desktop/BANGALORE/Bangalore T2/_________T2-54F/Annexures/"/>
    </mc:Choice>
  </mc:AlternateContent>
  <xr:revisionPtr revIDLastSave="0" documentId="13_ncr:1_{FFA47344-4D0C-AF4A-92A7-090C7EEDDAF6}" xr6:coauthVersionLast="47" xr6:coauthVersionMax="47" xr10:uidLastSave="{00000000-0000-0000-0000-000000000000}"/>
  <workbookProtection workbookAlgorithmName="SHA-512" workbookHashValue="0izbfWhNGyEEoj5goBNHtzgnatSJthGz3JBaneG1CWGI6kqetjKstbFVRqgMkuMbgT8JqmKqN3AfTbh0S9basg==" workbookSaltValue="J3dMbT/pJkddj4wqrj/AUw==" workbookSpinCount="100000" lockStructure="1"/>
  <bookViews>
    <workbookView xWindow="0" yWindow="500" windowWidth="51200" windowHeight="28300" tabRatio="841" xr2:uid="{00000000-000D-0000-FFFF-FFFF00000000}"/>
  </bookViews>
  <sheets>
    <sheet name="General Information" sheetId="42" r:id="rId1"/>
    <sheet name="1 - Company Strength" sheetId="33" r:id="rId2"/>
    <sheet name="2 - Company Profile" sheetId="23" r:id="rId3"/>
    <sheet name="3 - Airport Exp." sheetId="34" state="hidden" r:id="rId4"/>
    <sheet name="3 - Concept &amp; Investment" sheetId="36" r:id="rId5"/>
    <sheet name="4 - Ops &amp; Staffing" sheetId="24" r:id="rId6"/>
    <sheet name="5 - Marketing" sheetId="29" r:id="rId7"/>
    <sheet name="7 - Products &amp; Pricing" sheetId="43" state="hidden" r:id="rId8"/>
    <sheet name="6 - Sustainability &amp; Innovation" sheetId="38" state="hidden" r:id="rId9"/>
    <sheet name="Summary" sheetId="15" state="hidden" r:id="rId10"/>
    <sheet name="Input Sheet" sheetId="41" state="hidden" r:id="rId11"/>
  </sheets>
  <definedNames>
    <definedName name="Yes" localSheetId="0">#REF!</definedName>
    <definedName name="Yes" localSheetId="10">#REF!</definedName>
    <definedName name="Yes">#REF!</definedName>
    <definedName name="yes_no" localSheetId="0">#REF!</definedName>
    <definedName name="yes_no" localSheetId="10">#REF!</definedName>
    <definedName name="yes_no">#REF!</definedName>
    <definedName name="Z_05FF1955_4320_4A61_BCC1_D0F92B9F4BA7_.wvu.Cols" localSheetId="9" hidden="1">Summary!#REF!</definedName>
    <definedName name="_xlnm.Print_Area" localSheetId="2">'2 - Company Profile'!$C$2:$G$38</definedName>
    <definedName name="_xlnm.Print_Area" localSheetId="5">'4 - Ops &amp; Staffing'!$B$2:$H$34</definedName>
    <definedName name="_xlnm.Print_Area" localSheetId="6">'5 - Marketing'!$B$2:$D$32</definedName>
    <definedName name="_xlnm.Print_Area" localSheetId="0">'General Information'!$B$2:$K$36</definedName>
  </definedNames>
  <calcPr calcId="191029"/>
  <customWorkbookViews>
    <customWorkbookView name="Guy Ponzo - Affichage personnalisé" guid="{05FF1955-4320-4A61-BCC1-D0F92B9F4BA7}" mergeInterval="0" personalView="1" maximized="1" windowWidth="1676" windowHeight="815" tabRatio="942" activeSheetId="2" showComments="commIndAndComment"/>
  </customWorkbookViews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5" i="41" l="1"/>
  <c r="F3" i="41"/>
  <c r="G3" i="41" s="1"/>
  <c r="H3" i="41" s="1"/>
  <c r="I3" i="41" s="1"/>
  <c r="J3" i="41" s="1"/>
  <c r="K3" i="41" s="1"/>
  <c r="L3" i="41" s="1"/>
  <c r="M3" i="41" s="1"/>
  <c r="N3" i="41" s="1"/>
  <c r="O3" i="41" s="1"/>
  <c r="P3" i="41" s="1"/>
  <c r="Q3" i="41" s="1"/>
  <c r="R3" i="41" s="1"/>
  <c r="S3" i="41" s="1"/>
  <c r="T3" i="41" s="1"/>
  <c r="E3" i="41"/>
  <c r="C17" i="42"/>
  <c r="C15" i="42"/>
  <c r="D17" i="42"/>
  <c r="E17" i="42"/>
  <c r="D14" i="15"/>
  <c r="E22" i="29"/>
  <c r="G70" i="15"/>
  <c r="G29" i="15"/>
  <c r="J10" i="15"/>
  <c r="J41" i="15"/>
  <c r="G67" i="15"/>
  <c r="G66" i="15" s="1"/>
  <c r="H68" i="15"/>
  <c r="H67" i="15" s="1"/>
  <c r="H66" i="15" s="1"/>
  <c r="J9" i="15" l="1"/>
  <c r="I38" i="15"/>
  <c r="I37" i="15"/>
  <c r="I51" i="15"/>
  <c r="I23" i="15"/>
  <c r="I24" i="15"/>
  <c r="I25" i="15"/>
  <c r="I26" i="15"/>
  <c r="I27" i="15"/>
  <c r="I28" i="15"/>
  <c r="G25" i="24" l="1"/>
  <c r="E30" i="36"/>
  <c r="G26" i="23"/>
  <c r="I24" i="33"/>
  <c r="G3" i="42" l="1"/>
  <c r="E3" i="42"/>
  <c r="F9" i="42"/>
  <c r="B4" i="42" s="1"/>
  <c r="H7" i="15"/>
  <c r="H6" i="15"/>
  <c r="F9" i="34" l="1"/>
  <c r="B18" i="33" l="1"/>
  <c r="G35" i="15" l="1"/>
  <c r="G16" i="15"/>
  <c r="G17" i="15" s="1"/>
  <c r="G18" i="15" s="1"/>
  <c r="G19" i="15" s="1"/>
  <c r="G20" i="15" s="1"/>
  <c r="G22" i="15" s="1"/>
  <c r="G23" i="15" s="1"/>
  <c r="I36" i="15"/>
  <c r="I35" i="15"/>
  <c r="I34" i="15"/>
  <c r="H34" i="15" s="1"/>
  <c r="I43" i="15"/>
  <c r="H43" i="15" s="1"/>
  <c r="I44" i="15"/>
  <c r="I45" i="15"/>
  <c r="I50" i="15"/>
  <c r="I49" i="15"/>
  <c r="I48" i="15"/>
  <c r="I47" i="15"/>
  <c r="H47" i="15" s="1"/>
  <c r="G62" i="15"/>
  <c r="I63" i="15"/>
  <c r="F63" i="15" s="1"/>
  <c r="H63" i="15" s="1"/>
  <c r="H62" i="15" s="1"/>
  <c r="I61" i="15"/>
  <c r="I60" i="15"/>
  <c r="I59" i="15"/>
  <c r="G55" i="15"/>
  <c r="I57" i="15"/>
  <c r="I56" i="15"/>
  <c r="I16" i="15"/>
  <c r="I17" i="15"/>
  <c r="I18" i="15"/>
  <c r="I19" i="15"/>
  <c r="I20" i="15"/>
  <c r="I22" i="15"/>
  <c r="I15" i="15"/>
  <c r="B2" i="15"/>
  <c r="G24" i="15" l="1"/>
  <c r="G25" i="15" s="1"/>
  <c r="H23" i="15"/>
  <c r="G36" i="15"/>
  <c r="G37" i="15" s="1"/>
  <c r="H36" i="15"/>
  <c r="H35" i="15"/>
  <c r="H18" i="15"/>
  <c r="H45" i="15"/>
  <c r="H44" i="15"/>
  <c r="G49" i="15"/>
  <c r="G50" i="15" s="1"/>
  <c r="G51" i="15" s="1"/>
  <c r="H19" i="15"/>
  <c r="H24" i="15" l="1"/>
  <c r="G26" i="15"/>
  <c r="H25" i="15"/>
  <c r="G38" i="15"/>
  <c r="H37" i="15"/>
  <c r="G27" i="15"/>
  <c r="H27" i="15" s="1"/>
  <c r="H26" i="15"/>
  <c r="G42" i="15"/>
  <c r="H51" i="15"/>
  <c r="H49" i="15"/>
  <c r="H50" i="15"/>
  <c r="H48" i="15"/>
  <c r="H20" i="15"/>
  <c r="H38" i="15" l="1"/>
  <c r="H32" i="15" s="1"/>
  <c r="G32" i="15"/>
  <c r="G28" i="15"/>
  <c r="H28" i="15" s="1"/>
  <c r="H42" i="15"/>
  <c r="D18" i="43"/>
  <c r="I22" i="43"/>
  <c r="H21" i="43"/>
  <c r="G21" i="43"/>
  <c r="F21" i="43"/>
  <c r="E21" i="43"/>
  <c r="D21" i="43"/>
  <c r="G13" i="15" l="1"/>
  <c r="H46" i="15"/>
  <c r="G46" i="15"/>
  <c r="I26" i="43" l="1"/>
  <c r="B4" i="43"/>
  <c r="B3" i="43"/>
  <c r="G19" i="38"/>
  <c r="H23" i="34"/>
  <c r="B4" i="38"/>
  <c r="B4" i="29"/>
  <c r="B4" i="24"/>
  <c r="B4" i="36"/>
  <c r="B4" i="34"/>
  <c r="B4" i="23"/>
  <c r="B4" i="33"/>
  <c r="I8" i="15"/>
  <c r="I12" i="33"/>
  <c r="J12" i="33"/>
  <c r="B7" i="34" l="1"/>
  <c r="B4" i="15"/>
  <c r="B5" i="23" l="1"/>
  <c r="B5" i="38"/>
  <c r="B5" i="43"/>
  <c r="B5" i="29"/>
  <c r="B5" i="36"/>
  <c r="B5" i="33"/>
  <c r="B5" i="34"/>
  <c r="B5" i="24"/>
  <c r="B3" i="38"/>
  <c r="B3" i="36"/>
  <c r="B3" i="24"/>
  <c r="B3" i="29"/>
  <c r="B3" i="34"/>
  <c r="B3" i="23"/>
  <c r="B3" i="33"/>
  <c r="G39" i="15"/>
  <c r="G31" i="15" s="1"/>
  <c r="G52" i="15"/>
  <c r="G41" i="15" s="1"/>
  <c r="G64" i="15"/>
  <c r="H53" i="15"/>
  <c r="H52" i="15" s="1"/>
  <c r="H41" i="15" s="1"/>
  <c r="H16" i="15" l="1"/>
  <c r="H17" i="15"/>
  <c r="H22" i="15"/>
  <c r="E21" i="33" l="1"/>
  <c r="H15" i="33"/>
  <c r="G15" i="33"/>
  <c r="F15" i="33"/>
  <c r="E15" i="33"/>
  <c r="I12" i="15"/>
  <c r="I11" i="33"/>
  <c r="G11" i="33"/>
  <c r="E11" i="33"/>
  <c r="E10" i="33"/>
  <c r="G10" i="33" s="1"/>
  <c r="J22" i="33" l="1"/>
  <c r="E22" i="33"/>
  <c r="G22" i="33"/>
  <c r="H22" i="33"/>
  <c r="I22" i="33"/>
  <c r="H30" i="15" l="1"/>
  <c r="H29" i="15" s="1"/>
  <c r="H65" i="15"/>
  <c r="H64" i="15" s="1"/>
  <c r="H40" i="15"/>
  <c r="H39" i="15" s="1"/>
  <c r="H31" i="15" s="1"/>
  <c r="G11" i="15" l="1"/>
  <c r="G10" i="15" s="1"/>
  <c r="H15" i="15"/>
  <c r="H13" i="15" s="1"/>
  <c r="F12" i="15" l="1"/>
  <c r="H12" i="15" s="1"/>
  <c r="H11" i="15" s="1"/>
  <c r="H10" i="15" s="1"/>
  <c r="H56" i="15" l="1"/>
  <c r="H57" i="15"/>
  <c r="H59" i="15"/>
  <c r="H60" i="15" l="1"/>
  <c r="G58" i="15"/>
  <c r="G54" i="15" s="1"/>
  <c r="G9" i="15" s="1"/>
  <c r="H55" i="15"/>
  <c r="H61" i="15" l="1"/>
  <c r="H58" i="15" s="1"/>
  <c r="H54" i="15" s="1"/>
  <c r="H9" i="15" s="1"/>
  <c r="H70" i="15"/>
  <c r="D15" i="42" l="1"/>
  <c r="C19" i="43" s="1"/>
  <c r="E15" i="42"/>
  <c r="E23" i="43" l="1"/>
  <c r="I23" i="43"/>
  <c r="H23" i="43"/>
  <c r="F23" i="43"/>
  <c r="G23" i="43"/>
  <c r="D23" i="43"/>
</calcChain>
</file>

<file path=xl/sharedStrings.xml><?xml version="1.0" encoding="utf-8"?>
<sst xmlns="http://schemas.openxmlformats.org/spreadsheetml/2006/main" count="429" uniqueCount="248">
  <si>
    <t>Yes</t>
  </si>
  <si>
    <t>A/A-1</t>
  </si>
  <si>
    <t>Tab N°</t>
  </si>
  <si>
    <t>The cells highlighted in yellow must be completed. The other cells are locked</t>
  </si>
  <si>
    <t>Date</t>
  </si>
  <si>
    <t xml:space="preserve">Signature </t>
  </si>
  <si>
    <t>Signature</t>
  </si>
  <si>
    <t>No</t>
  </si>
  <si>
    <t>File compiled on (dd-mm-yyyy) ----&gt;</t>
  </si>
  <si>
    <t>Share of Global Turnover</t>
  </si>
  <si>
    <t>Optional comments</t>
  </si>
  <si>
    <t>AVERAGE</t>
  </si>
  <si>
    <t xml:space="preserve">D% </t>
  </si>
  <si>
    <t xml:space="preserve">Global turnover of the Company (or Consortium) </t>
  </si>
  <si>
    <t>this information will be automatically transferred to all the tabs of this file</t>
  </si>
  <si>
    <t>Name of the Prospective Bidder ----&gt;</t>
  </si>
  <si>
    <t>Kempegowda International Airport, Bengaluru</t>
  </si>
  <si>
    <r>
      <t xml:space="preserve"> </t>
    </r>
    <r>
      <rPr>
        <b/>
        <sz val="12"/>
        <color indexed="8"/>
        <rFont val="Arial"/>
        <family val="2"/>
      </rPr>
      <t>A/A-1</t>
    </r>
  </si>
  <si>
    <t>in Indian Rupee (INR)</t>
  </si>
  <si>
    <t>Total India</t>
  </si>
  <si>
    <t>in Indian Airports</t>
  </si>
  <si>
    <t>In each tab of this file you will find an unlocked area for your eventual comments</t>
  </si>
  <si>
    <t>A qualitative evaluation (completeness, clarity, accuracy) of the hereunder requested documentation will be done</t>
  </si>
  <si>
    <t>Qualitative/20</t>
  </si>
  <si>
    <t>Max points</t>
  </si>
  <si>
    <t>Mini/Max</t>
  </si>
  <si>
    <t>Points</t>
  </si>
  <si>
    <t>Cross x</t>
  </si>
  <si>
    <t>TOTAL points</t>
  </si>
  <si>
    <t xml:space="preserve">A qualitative evaluation (completeness, clarity, accuracy) of the hereunder requested documentation will be done </t>
  </si>
  <si>
    <t>,</t>
  </si>
  <si>
    <t>Company strength</t>
  </si>
  <si>
    <t>INFORMATION ABOUT THE BIDDER</t>
  </si>
  <si>
    <t>Name:</t>
  </si>
  <si>
    <t>Position:</t>
  </si>
  <si>
    <t>Telephone number:</t>
  </si>
  <si>
    <t>All the criteria are mandatory and ALL the yellow cells have to be completed</t>
  </si>
  <si>
    <t>If for a cell the information is not available, just write "0" ("zero") or answer "no" but do not leave any cell empty</t>
  </si>
  <si>
    <r>
      <t xml:space="preserve">Worldwide
</t>
    </r>
    <r>
      <rPr>
        <b/>
        <sz val="14"/>
        <color rgb="FFFF0000"/>
        <rFont val="Arial"/>
        <family val="2"/>
      </rPr>
      <t>(Including India)</t>
    </r>
  </si>
  <si>
    <r>
      <t xml:space="preserve">Turnover of the Company </t>
    </r>
    <r>
      <rPr>
        <b/>
        <u/>
        <sz val="12"/>
        <color rgb="FFFF0000"/>
        <rFont val="Arial"/>
        <family val="2"/>
      </rPr>
      <t>in the proposed category</t>
    </r>
  </si>
  <si>
    <r>
      <t xml:space="preserve">Turnover of the Company </t>
    </r>
    <r>
      <rPr>
        <b/>
        <u/>
        <sz val="12"/>
        <color rgb="FFFF0000"/>
        <rFont val="Arial"/>
        <family val="2"/>
      </rPr>
      <t xml:space="preserve">in the proposed category </t>
    </r>
    <r>
      <rPr>
        <b/>
        <sz val="12"/>
        <rFont val="Arial"/>
        <family val="2"/>
      </rPr>
      <t>in India</t>
    </r>
  </si>
  <si>
    <t>(automatic from cell H12)</t>
  </si>
  <si>
    <t>Worldwide</t>
    <phoneticPr fontId="28" type="noConversion"/>
  </si>
  <si>
    <t xml:space="preserve"> In case of consortium
Name(s) of the partner(s) involved</t>
  </si>
  <si>
    <t>Location 1</t>
  </si>
  <si>
    <t>Location 2</t>
  </si>
  <si>
    <t>Location 3</t>
  </si>
  <si>
    <t>(Click on the cell Yes/No)</t>
  </si>
  <si>
    <t>Forcasted investment (INR) (1)</t>
  </si>
  <si>
    <t>Operations Strategy</t>
  </si>
  <si>
    <t>1. Company valuation (Strength, background and experience)</t>
  </si>
  <si>
    <t>Qualitative evaluation of Staff management &amp; Organization</t>
  </si>
  <si>
    <t>Qualitative evaluation of technical criteria</t>
  </si>
  <si>
    <t>Qualitative evaluation of Staff Management &amp; Organization</t>
  </si>
  <si>
    <t>Qualitative evaluation of Company backgraound and Documentation provided</t>
  </si>
  <si>
    <t>Qualitative evaluation of Company Background &amp; Documentation</t>
  </si>
  <si>
    <t>If "Yes" full points, if "No" 0 point</t>
  </si>
  <si>
    <t xml:space="preserve">Qualitative </t>
  </si>
  <si>
    <t>FORM 1 - COMPANY STRENGTH</t>
  </si>
  <si>
    <t>Coordinates of the Authorized Signatory</t>
  </si>
  <si>
    <t>in India</t>
  </si>
  <si>
    <r>
      <t xml:space="preserve">Global Turnover of the Company
</t>
    </r>
    <r>
      <rPr>
        <b/>
        <sz val="12"/>
        <color rgb="FFFF0000"/>
        <rFont val="Arial"/>
        <family val="2"/>
      </rPr>
      <t>(</t>
    </r>
    <r>
      <rPr>
        <b/>
        <u/>
        <sz val="12"/>
        <color rgb="FFFF0000"/>
        <rFont val="Arial"/>
        <family val="2"/>
      </rPr>
      <t>all categories of business</t>
    </r>
    <r>
      <rPr>
        <b/>
        <sz val="12"/>
        <color rgb="FFFF0000"/>
        <rFont val="Arial"/>
        <family val="2"/>
      </rPr>
      <t>)</t>
    </r>
  </si>
  <si>
    <t>in Worldwide Airports</t>
  </si>
  <si>
    <t>FORM 3 - AIRPORT EXPERIENCE</t>
  </si>
  <si>
    <t>Location 4</t>
  </si>
  <si>
    <t>Location 5</t>
  </si>
  <si>
    <t>Location 6</t>
  </si>
  <si>
    <t>Location 7</t>
  </si>
  <si>
    <t>Location 8</t>
  </si>
  <si>
    <t>Location 9</t>
  </si>
  <si>
    <t>Location 10</t>
  </si>
  <si>
    <r>
      <t xml:space="preserve">(*) </t>
    </r>
    <r>
      <rPr>
        <b/>
        <sz val="12"/>
        <color rgb="FFFF0000"/>
        <rFont val="Arial"/>
        <family val="2"/>
      </rPr>
      <t>Please leave blank, if no operating experience for the above category.</t>
    </r>
    <r>
      <rPr>
        <b/>
        <sz val="12"/>
        <rFont val="Arial"/>
        <family val="2"/>
      </rPr>
      <t xml:space="preserve">
     If more airports, please use "Optional comments" cell hereunder  </t>
    </r>
  </si>
  <si>
    <t>Demonstration of Flexibility &amp; Freshness in the Concept Design</t>
  </si>
  <si>
    <t>Submission of Digital Mood Board 
&amp; Material Board</t>
  </si>
  <si>
    <t>Setup and Roll-out Plan</t>
  </si>
  <si>
    <t>(1) In the event the Bidder is selected as the Successful Bidder, such Successful Bidder may be required to show proof of expenditure, and the same shall be subjected to audit.</t>
  </si>
  <si>
    <t>Capital Expenditure proposed by the Bidder for fitting-out and setting-up of the Outlets</t>
  </si>
  <si>
    <t>Annexure C of RFP
 (Marketing and Customer Engagement Strategy)</t>
  </si>
  <si>
    <t>Has the Bidder attached to its Proposal all the requested documentation listed in Annexure C of RFP?</t>
  </si>
  <si>
    <t>Passenger Engagement strategy at the Outlet to drive walk-ins</t>
  </si>
  <si>
    <t>Digital and Social Media marketing Plan</t>
  </si>
  <si>
    <t xml:space="preserve">Customer Acquisition &amp; Retention Strategy (Online &amp; Offline) </t>
  </si>
  <si>
    <r>
      <t xml:space="preserve">As defined in ANNEXURE C : Has the Bidder attached to its Proposal the following details?  </t>
    </r>
    <r>
      <rPr>
        <b/>
        <sz val="12"/>
        <color rgb="FFFF0000"/>
        <rFont val="Arial"/>
        <family val="2"/>
      </rPr>
      <t>(Click on the cells Yes/No)</t>
    </r>
  </si>
  <si>
    <t>Data Management plan: Methodology for efficient data capture, data management, and data storage.</t>
  </si>
  <si>
    <t>Strategy for Business Intelligence and Analytics tools focussed on enhancing Business.</t>
  </si>
  <si>
    <t>Operational Standard-Operating Procedure (SOPs) and Service level Agreements (SLAs)</t>
  </si>
  <si>
    <t>Range of Products that will be offered</t>
  </si>
  <si>
    <t>Travel Retail Exclusive Product Range and Exclusive Merchandise for BLR Airport</t>
  </si>
  <si>
    <t>Supply Chain Management Strategy</t>
  </si>
  <si>
    <t>Revenue Maximization &amp; Business Enhancement Strategy</t>
  </si>
  <si>
    <t>Quality Controls and Audit mechanism</t>
  </si>
  <si>
    <t>Peak Hour Load Management, Crisis Management, and Business Continuity Management</t>
  </si>
  <si>
    <t>Proposed Sustainability and Green initiatives in Operations</t>
  </si>
  <si>
    <t>Staff Hiring 
and 
Training plan</t>
  </si>
  <si>
    <t>Staff Recruitment Strategy</t>
  </si>
  <si>
    <t>Project Management Consultancy (PMC)</t>
  </si>
  <si>
    <t>Mechanical and Electrical Consultant (if any)</t>
  </si>
  <si>
    <t>Key Personnel</t>
  </si>
  <si>
    <t>Details for each of the key personnel, 
who will be employed for the Setup of the Outlets at BLR Airport</t>
  </si>
  <si>
    <t>Architect / Interior Designer</t>
  </si>
  <si>
    <t>Contractor, which is proposed to be engaged by the Bidder, to carry out the interior fit-out works at BLR Airport.</t>
  </si>
  <si>
    <t>Does the bidder ensure that at least 20% of the building materials used in the construction and development of the Outlets are reused/ recycled/ refurbished?</t>
  </si>
  <si>
    <t>PRICING POLICY</t>
  </si>
  <si>
    <t>The Bidder shall ensure that, the prices of all the Products/ Services sold at the Outlets are competitive and comparable to the prices charged by the Successful Bidder at its existing off-airport outlets, or other comparable established outlets downtown.</t>
  </si>
  <si>
    <t>Mention for Year 1 of Ops</t>
  </si>
  <si>
    <t>List of Locations</t>
  </si>
  <si>
    <t>Location</t>
  </si>
  <si>
    <t>Tenure</t>
  </si>
  <si>
    <t>Sustainability Commitment</t>
  </si>
  <si>
    <t xml:space="preserve">Does the bidder ensure that no single use plastic is used during the day to day operations of the outlets? </t>
  </si>
  <si>
    <t>Number of outlets</t>
  </si>
  <si>
    <t>Tender No</t>
  </si>
  <si>
    <t>Tender Ref.</t>
  </si>
  <si>
    <t>Format</t>
  </si>
  <si>
    <t>No of Stores</t>
  </si>
  <si>
    <t>Terminal</t>
  </si>
  <si>
    <t>Size</t>
  </si>
  <si>
    <t>Starting date</t>
  </si>
  <si>
    <t>PAX</t>
  </si>
  <si>
    <t>Experience of the Company (years)</t>
  </si>
  <si>
    <t>Minimum Initial Investment/sqm</t>
  </si>
  <si>
    <t>No Dues as on</t>
  </si>
  <si>
    <t>TERMINAL:</t>
  </si>
  <si>
    <t xml:space="preserve">Number and reference of the Package </t>
  </si>
  <si>
    <t>Store n°</t>
  </si>
  <si>
    <t>Size (in Sqm)</t>
  </si>
  <si>
    <t>Tenure (years)</t>
  </si>
  <si>
    <t>Staff Transportation/ Accommodation</t>
  </si>
  <si>
    <t>Staff Training Plan (Strategy, Content, Modules, E-learning)</t>
  </si>
  <si>
    <t>FORM 7 - PRODUCTS &amp; PRICING</t>
  </si>
  <si>
    <t>Relates to all the points of sale in the package</t>
  </si>
  <si>
    <t>Name of the category</t>
  </si>
  <si>
    <t>Category</t>
  </si>
  <si>
    <t>Category 1</t>
  </si>
  <si>
    <t>Category 2</t>
  </si>
  <si>
    <t>Category 3</t>
  </si>
  <si>
    <t>Category 4</t>
  </si>
  <si>
    <t>Category 5</t>
  </si>
  <si>
    <t>Main categories of products to be made available for sale</t>
  </si>
  <si>
    <t>Total of the 5 main categories</t>
  </si>
  <si>
    <t>Total surface</t>
  </si>
  <si>
    <t>Average Transaction Value of the category (INR)</t>
  </si>
  <si>
    <t>Forecasted sales contribution % for Year 1</t>
  </si>
  <si>
    <t>A qualitative evaluation (completeness, clarity, accuracy) of the hereunder requested documentation/information will be done</t>
  </si>
  <si>
    <t>TOTAL</t>
  </si>
  <si>
    <t>Surface allocated to the category (m²)</t>
  </si>
  <si>
    <t>% of space allocated for the designated category 
(% of total outlet(s) size)</t>
  </si>
  <si>
    <t>T2 Tenders</t>
  </si>
  <si>
    <t>Company profile</t>
  </si>
  <si>
    <t>List of location</t>
  </si>
  <si>
    <t>Total surface
 (sqm)</t>
  </si>
  <si>
    <t>4. Concept &amp; Investment</t>
  </si>
  <si>
    <t>3.  Operations &amp; Staffing</t>
  </si>
  <si>
    <t>CATEGORY:</t>
  </si>
  <si>
    <r>
      <t xml:space="preserve">List of the 5 main categories of products to be made available for sale 
</t>
    </r>
    <r>
      <rPr>
        <b/>
        <sz val="12"/>
        <color rgb="FFFF0000"/>
        <rFont val="Arial"/>
        <family val="2"/>
      </rPr>
      <t>(listed in descending order of turnover)</t>
    </r>
  </si>
  <si>
    <t>Airport Name &amp; IATA Code</t>
  </si>
  <si>
    <t>&lt;---- For all the following tabs of this file, please add the wet ink signature OR digital signature of the Authorized Signatory, only on the hard copies of the file (MANDATORY)</t>
  </si>
  <si>
    <t>T2 - Projected Total Domestic Departing Pax</t>
  </si>
  <si>
    <t>T2 - Projected Total International Departing Pax</t>
  </si>
  <si>
    <t>T2 - Projected Total International (Departing + Arriving) Pax</t>
  </si>
  <si>
    <t>T2 - Projected Total International Arriving Pax</t>
  </si>
  <si>
    <t>T2 - Projected Total Domestic (Departing + Arriving) Pax</t>
  </si>
  <si>
    <t>T2 - Projected Total Domestic Arriving Pax</t>
  </si>
  <si>
    <t>T2 - Projected Total (Departing + Arriving) Pax</t>
  </si>
  <si>
    <t>T2 - Projected Total Departing Pax</t>
  </si>
  <si>
    <t>T2 - Projected Total Arriving Pax</t>
  </si>
  <si>
    <t>T1 - Projected Total International (Departing + Arriving) Pax</t>
  </si>
  <si>
    <t>T1 - Projected Total International Departing Pax</t>
  </si>
  <si>
    <t>T1 - Projected Total International Arriving Pax</t>
  </si>
  <si>
    <t>T1 - Projected Total Domestic (Departing + Arriving) Pax</t>
  </si>
  <si>
    <t>T1 - Projected Total Domestic Departing Pax</t>
  </si>
  <si>
    <t>T1 - Projected Total Domestic Arriving Pax</t>
  </si>
  <si>
    <t>T1 - Projected Total (Departing + Arriving) Pax</t>
  </si>
  <si>
    <t>T1 - Projected Total Departing Pax</t>
  </si>
  <si>
    <t>T1 - Projected Total Arriving Pax</t>
  </si>
  <si>
    <t>Minimum Turnover (in INR)</t>
  </si>
  <si>
    <t>Brand name ----&gt;</t>
  </si>
  <si>
    <t>Company</t>
  </si>
  <si>
    <t>Brand</t>
  </si>
  <si>
    <t>Year 2021</t>
  </si>
  <si>
    <r>
      <t xml:space="preserve">This chart relates </t>
    </r>
    <r>
      <rPr>
        <b/>
        <sz val="16"/>
        <color rgb="FFFF0000"/>
        <rFont val="Arial"/>
        <family val="2"/>
      </rPr>
      <t>ONLY businesses in the proposed category</t>
    </r>
    <r>
      <rPr>
        <b/>
        <sz val="16"/>
        <rFont val="Arial"/>
        <family val="2"/>
      </rPr>
      <t xml:space="preserve"> run by the Company (or Consortium) </t>
    </r>
    <r>
      <rPr>
        <b/>
        <sz val="16"/>
        <color rgb="FFFF0000"/>
        <rFont val="Arial"/>
        <family val="2"/>
      </rPr>
      <t xml:space="preserve"> in Year 2021</t>
    </r>
  </si>
  <si>
    <t>In Accordance with Annexure C 
(Concept Design &amp; Setup)
Has the bidder attached a detailled documentation about these topics?</t>
  </si>
  <si>
    <t>During planning, construction of the Outlets, does the Bidder intend to fully adhere to Green Building Concepts and LEED Compliance?</t>
  </si>
  <si>
    <t>Does the bidder commit that all Sustainability Commitments as per Annexure H will be followed ?</t>
  </si>
  <si>
    <t>Company name</t>
  </si>
  <si>
    <r>
      <t xml:space="preserve">Warning: All the figures must be expressed in Indian Rupee (INR, </t>
    </r>
    <r>
      <rPr>
        <b/>
        <u/>
        <sz val="16"/>
        <color rgb="FFFF0000"/>
        <rFont val="Arial"/>
        <family val="2"/>
      </rPr>
      <t>not Crores</t>
    </r>
    <r>
      <rPr>
        <b/>
        <sz val="16"/>
        <rFont val="Arial"/>
        <family val="2"/>
      </rPr>
      <t>)</t>
    </r>
  </si>
  <si>
    <r>
      <t xml:space="preserve">Total </t>
    </r>
    <r>
      <rPr>
        <b/>
        <sz val="12"/>
        <color rgb="FFFF0000"/>
        <rFont val="Arial"/>
        <family val="2"/>
      </rPr>
      <t>NUMBER</t>
    </r>
    <r>
      <rPr>
        <b/>
        <sz val="12"/>
        <rFont val="Arial"/>
        <family val="2"/>
      </rPr>
      <t xml:space="preserve"> of resources hired to run the Outlets (full time equivalent)</t>
    </r>
  </si>
  <si>
    <t>Description of the Bidding entity Company’s Profile history and overall years of experience</t>
  </si>
  <si>
    <t xml:space="preserve">ANNEXURE C
 (Bidding Entity Company Profile &amp; Management Strategy) </t>
  </si>
  <si>
    <t>Turnover of the business</t>
  </si>
  <si>
    <t>Number of Outlets/ Size of the business</t>
  </si>
  <si>
    <t>Global Leadership Team, Organizational Structure, and Management Expertise</t>
  </si>
  <si>
    <t>Company’s Credentials, including any awards, recognitions, accreditations etc.</t>
  </si>
  <si>
    <t>CSR, Sustainability and Green initiatives undertaken by the Bidder</t>
  </si>
  <si>
    <t>FORM 2 - COMPANY PROFILE &amp; PROPOSED BRAND DETAILS</t>
  </si>
  <si>
    <t>Profile &amp; History of the Proposed Brand</t>
  </si>
  <si>
    <t>Years of experience of the Proposed Brand</t>
  </si>
  <si>
    <t>Global Presence of the Proposed Brand</t>
  </si>
  <si>
    <t>Positioning of the Proposed Brand</t>
  </si>
  <si>
    <t>Unique Proposition</t>
  </si>
  <si>
    <t>Awards / Recognition / Customer Ratings etc. for the Proposed Brand(s)</t>
  </si>
  <si>
    <t>CSR, Sustainability and Green initiatives undertaken by the Proposed Brand</t>
  </si>
  <si>
    <t xml:space="preserve">ANNEXURE C
 (Positioning of the Proposed Brand) </t>
  </si>
  <si>
    <t>Renderings, Photos, Videos, etc., of similar existing operations currently run by the Bidder. Also, the overall Concept design for the proposed outlet.</t>
  </si>
  <si>
    <t>Demonstration of how the concept design shall ensure freshness and flexibility for brand evolution. Exclusive &amp; Instagrammable design for BLR Airport shall be preferred</t>
  </si>
  <si>
    <t>As defined in ANNEXURE C : Has the Bidder attached to its Proposal the following documents ? 
(please attach separate sheet, if necessary)</t>
  </si>
  <si>
    <t>Staff Recruitment Plan</t>
  </si>
  <si>
    <t>Proposed Organisation Structure 
&amp; Staffing Plan</t>
  </si>
  <si>
    <t>Diversity &amp; Inclusion plan</t>
  </si>
  <si>
    <t xml:space="preserve">Staff Training Plan </t>
  </si>
  <si>
    <t>Staff Compensation 
&amp; Benefits</t>
  </si>
  <si>
    <t>A twelve (12) months Marketing &amp; Events Calendar &amp; proposed brand activations</t>
  </si>
  <si>
    <t>Proposed Passenger engagement strategy at the Outlet</t>
  </si>
  <si>
    <t>Proposed Digital and Social Media marketing Plan</t>
  </si>
  <si>
    <t>Sustainability &amp; 
Digital Initiatives</t>
  </si>
  <si>
    <t>Proposed Sustainability and Green initiatives</t>
  </si>
  <si>
    <t>Business Intelligence and Analytics Strategy</t>
  </si>
  <si>
    <t>FORM 3 - CONCEPT &amp; INVESTMENT COMMITMENT</t>
  </si>
  <si>
    <t>FORM 4 - OPERATIONS &amp; STAFFING STRATEGY</t>
  </si>
  <si>
    <t>FORM 6 - SUSTAINABILITY &amp; DIGITAL INITIATIVE</t>
  </si>
  <si>
    <r>
      <t xml:space="preserve">This chart relates </t>
    </r>
    <r>
      <rPr>
        <b/>
        <sz val="16"/>
        <color rgb="FFFF0000"/>
        <rFont val="Arial"/>
        <family val="2"/>
      </rPr>
      <t>ALL businesses</t>
    </r>
    <r>
      <rPr>
        <b/>
        <sz val="16"/>
        <rFont val="Arial"/>
        <family val="2"/>
      </rPr>
      <t xml:space="preserve"> run by the Company (or Consortium)
</t>
    </r>
    <r>
      <rPr>
        <b/>
        <sz val="16"/>
        <color rgb="FFFF0000"/>
        <rFont val="Arial"/>
        <family val="2"/>
      </rPr>
      <t>Bidder to provide details for applicable Financial Years. 
(Please mention in 'Optional comments' the Financial Year cycle taken into consideration)</t>
    </r>
    <r>
      <rPr>
        <b/>
        <sz val="16"/>
        <rFont val="Arial"/>
        <family val="2"/>
      </rPr>
      <t xml:space="preserve">					</t>
    </r>
  </si>
  <si>
    <t xml:space="preserve">5. Overall Quality of the provided documentation </t>
  </si>
  <si>
    <t>Qualitative evaluation of commercial criteria</t>
  </si>
  <si>
    <t>2. Commercial Criteria (MARKETING, SUSTAINABILITY &amp; DIGITAL INITIATIVE)</t>
  </si>
  <si>
    <t>Qualitative evaluation of the experience of the Bidder in International and Indian Airports</t>
  </si>
  <si>
    <t>Qualitative evaluation of Concept &amp; Investment</t>
  </si>
  <si>
    <t>Qualitative evaluation of Commercial criteria</t>
  </si>
  <si>
    <t>Average Turnover Worldwide (Including India)</t>
  </si>
  <si>
    <t>FORM 5 - MARKETING AND SUSTAINABILITY &amp; DIGITAL INITIATIVES</t>
  </si>
  <si>
    <t xml:space="preserve">Has the Bidder attached to its Proposal the following details? </t>
  </si>
  <si>
    <t xml:space="preserve"> (Click on the cells Yes/No)</t>
  </si>
  <si>
    <t>Years of Experience of the Proposed Brand</t>
  </si>
  <si>
    <t>Description of the Bidding entity Company’s profile, history and overall years of experience</t>
  </si>
  <si>
    <t>Turnover of the Company</t>
  </si>
  <si>
    <t>Number and size of Outlets in the Proposed Category (Relevant business)</t>
  </si>
  <si>
    <t>Company’s Credentials, including any awards, recognitions, accreditations, etc.</t>
  </si>
  <si>
    <t>Demonstration of how the concept design shall ensure freshness and flexibility for brand evolution. Exclusive &amp; Instagrammable design for BLR Airport shall be preferred.</t>
  </si>
  <si>
    <r>
      <t xml:space="preserve">Forcasted investment (INR, </t>
    </r>
    <r>
      <rPr>
        <b/>
        <sz val="12"/>
        <color rgb="FFFF0000"/>
        <rFont val="Arial"/>
        <family val="2"/>
      </rPr>
      <t>not Crores</t>
    </r>
    <r>
      <rPr>
        <b/>
        <sz val="12"/>
        <rFont val="Arial"/>
        <family val="2"/>
      </rPr>
      <t>) (1)</t>
    </r>
  </si>
  <si>
    <t>As defined in ANNEXURE C : Has the Bidder attached to its Proposal the following details?</t>
  </si>
  <si>
    <r>
      <t>(1) = Must be the same amount as in</t>
    </r>
    <r>
      <rPr>
        <b/>
        <sz val="12"/>
        <color rgb="FFFF0000"/>
        <rFont val="Arial"/>
        <family val="2"/>
      </rPr>
      <t xml:space="preserve"> </t>
    </r>
    <r>
      <rPr>
        <b/>
        <u/>
        <sz val="12"/>
        <color rgb="FFFF0000"/>
        <rFont val="Arial"/>
        <family val="2"/>
      </rPr>
      <t xml:space="preserve">"cell </t>
    </r>
    <r>
      <rPr>
        <b/>
        <u/>
        <sz val="16"/>
        <color rgb="FFFF0000"/>
        <rFont val="Arial"/>
        <family val="2"/>
      </rPr>
      <t>F31</t>
    </r>
    <r>
      <rPr>
        <b/>
        <u/>
        <sz val="12"/>
        <color rgb="FFFF0000"/>
        <rFont val="Arial"/>
        <family val="2"/>
      </rPr>
      <t xml:space="preserve"> - Tab 2 - Investment"</t>
    </r>
    <r>
      <rPr>
        <b/>
        <sz val="12"/>
        <rFont val="Arial"/>
        <family val="2"/>
      </rPr>
      <t xml:space="preserve"> of the Excel file "Annex III - Financial Proposal"</t>
    </r>
  </si>
  <si>
    <t>31 December 2023</t>
  </si>
  <si>
    <t>Global turnover of the Company (or consortium) (INR)</t>
  </si>
  <si>
    <t>South Indian Specialty</t>
  </si>
  <si>
    <t>F&amp;B</t>
  </si>
  <si>
    <t>T2-54F</t>
  </si>
  <si>
    <t>T2</t>
  </si>
  <si>
    <t>Arrival Forecourt</t>
  </si>
  <si>
    <t>15% on year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</si>
</sst>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 * #,##0.00_)_ ;_ * \(#,##0.00\)_ ;_ * &quot;-&quot;??_)_ ;_ @_ "/>
    <numFmt numFmtId="164" formatCode="_-* #,##0.00\ _F_-;\-* #,##0.00\ _F_-;_-* &quot;-&quot;??\ _F_-;_-@_-"/>
    <numFmt numFmtId="165" formatCode="_-* #,##0\ _F_-;\-* #,##0\ _F_-;_-* &quot;-&quot;??\ _F_-;_-@_-"/>
    <numFmt numFmtId="166" formatCode="[$-14009]dd/mm/yyyy;@"/>
    <numFmt numFmtId="167" formatCode="[$₹-439]\ #,##0"/>
    <numFmt numFmtId="168" formatCode="0.0%"/>
    <numFmt numFmtId="169" formatCode="0.0"/>
    <numFmt numFmtId="170" formatCode="_ * #,##0_)_ ;_ * \(#,##0\)_ ;_ * &quot;-&quot;??_)_ ;_ @_ "/>
  </numFmts>
  <fonts count="8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10"/>
      <name val="Comic Sans MS"/>
      <family val="4"/>
    </font>
    <font>
      <sz val="8"/>
      <color indexed="48"/>
      <name val="Arial"/>
      <family val="2"/>
    </font>
    <font>
      <sz val="8"/>
      <color indexed="10"/>
      <name val="Arial"/>
      <family val="2"/>
    </font>
    <font>
      <b/>
      <sz val="8"/>
      <color indexed="10"/>
      <name val="Comic Sans MS"/>
      <family val="4"/>
    </font>
    <font>
      <b/>
      <sz val="8"/>
      <color indexed="48"/>
      <name val="Comic Sans MS"/>
      <family val="4"/>
    </font>
    <font>
      <b/>
      <sz val="8"/>
      <color indexed="48"/>
      <name val="Comic Sans MS"/>
      <family val="4"/>
    </font>
    <font>
      <b/>
      <sz val="8"/>
      <color indexed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sz val="14"/>
      <color indexed="10"/>
      <name val="Calibri"/>
      <family val="2"/>
    </font>
    <font>
      <sz val="26"/>
      <color indexed="8"/>
      <name val="Calibri"/>
      <family val="2"/>
    </font>
    <font>
      <sz val="22"/>
      <name val="Calibri"/>
      <family val="2"/>
    </font>
    <font>
      <sz val="18"/>
      <color indexed="63"/>
      <name val="Arial"/>
      <family val="2"/>
    </font>
    <font>
      <sz val="18"/>
      <name val="Arial"/>
      <family val="2"/>
    </font>
    <font>
      <sz val="18"/>
      <name val="Calibri"/>
      <family val="2"/>
    </font>
    <font>
      <b/>
      <sz val="24"/>
      <name val="Arial"/>
      <family val="2"/>
    </font>
    <font>
      <sz val="10"/>
      <name val="Arial"/>
      <family val="2"/>
    </font>
    <font>
      <sz val="26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sz val="14"/>
      <color rgb="FFFF0000"/>
      <name val="Calibri"/>
      <family val="2"/>
    </font>
    <font>
      <u/>
      <sz val="10"/>
      <color theme="11"/>
      <name val="Arial"/>
      <family val="2"/>
    </font>
    <font>
      <b/>
      <sz val="16"/>
      <name val="Arial"/>
      <family val="2"/>
    </font>
    <font>
      <b/>
      <sz val="10"/>
      <name val="Calibri"/>
      <family val="2"/>
    </font>
    <font>
      <b/>
      <sz val="22"/>
      <name val="Calibri"/>
      <family val="2"/>
    </font>
    <font>
      <sz val="18"/>
      <name val="Calibri"/>
      <family val="2"/>
      <scheme val="minor"/>
    </font>
    <font>
      <sz val="12"/>
      <color indexed="10"/>
      <name val="Arial"/>
      <family val="2"/>
    </font>
    <font>
      <b/>
      <sz val="12"/>
      <color indexed="10"/>
      <name val="Arial"/>
      <family val="2"/>
    </font>
    <font>
      <sz val="12"/>
      <name val="Symbol"/>
      <family val="1"/>
      <charset val="2"/>
    </font>
    <font>
      <b/>
      <sz val="12"/>
      <color indexed="8"/>
      <name val="Arial"/>
      <family val="2"/>
    </font>
    <font>
      <b/>
      <sz val="12"/>
      <color indexed="8"/>
      <name val="Symbol"/>
      <family val="1"/>
      <charset val="2"/>
    </font>
    <font>
      <b/>
      <sz val="12"/>
      <color rgb="FFFF0000"/>
      <name val="Arial"/>
      <family val="2"/>
    </font>
    <font>
      <sz val="16"/>
      <name val="Arial"/>
      <family val="2"/>
    </font>
    <font>
      <i/>
      <sz val="12"/>
      <name val="Arial"/>
      <family val="2"/>
    </font>
    <font>
      <sz val="18"/>
      <color theme="0"/>
      <name val="Arial"/>
      <family val="2"/>
    </font>
    <font>
      <sz val="18"/>
      <color indexed="10"/>
      <name val="Arial"/>
      <family val="2"/>
    </font>
    <font>
      <sz val="18"/>
      <color indexed="8"/>
      <name val="Calibri"/>
      <family val="2"/>
    </font>
    <font>
      <sz val="12"/>
      <name val="Arial Gras"/>
    </font>
    <font>
      <b/>
      <sz val="12"/>
      <color theme="1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6"/>
      <color rgb="FFFF0000"/>
      <name val="Arial"/>
      <family val="2"/>
    </font>
    <font>
      <b/>
      <sz val="18"/>
      <name val="Calibri"/>
      <family val="2"/>
    </font>
    <font>
      <sz val="18"/>
      <color indexed="10"/>
      <name val="Calibri"/>
      <family val="2"/>
    </font>
    <font>
      <b/>
      <sz val="9"/>
      <color indexed="10"/>
      <name val="Arial"/>
      <family val="2"/>
    </font>
    <font>
      <b/>
      <u/>
      <sz val="12"/>
      <color rgb="FFFF0000"/>
      <name val="Arial"/>
      <family val="2"/>
    </font>
    <font>
      <b/>
      <sz val="11"/>
      <name val="Trebuchet MS"/>
      <family val="2"/>
    </font>
    <font>
      <b/>
      <sz val="12"/>
      <name val="Trebuchet MS"/>
      <family val="2"/>
    </font>
    <font>
      <b/>
      <sz val="14"/>
      <color theme="1"/>
      <name val="Arial"/>
      <family val="2"/>
    </font>
    <font>
      <sz val="12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9"/>
      <name val="Trebuchet MS"/>
      <family val="2"/>
    </font>
    <font>
      <b/>
      <i/>
      <sz val="9"/>
      <name val="Trebuchet MS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u/>
      <sz val="16"/>
      <color rgb="FFFF0000"/>
      <name val="Arial"/>
      <family val="2"/>
    </font>
    <font>
      <b/>
      <sz val="18"/>
      <color indexed="8"/>
      <name val="Calibri"/>
      <family val="2"/>
    </font>
    <font>
      <b/>
      <sz val="9"/>
      <color rgb="FFDD0806"/>
      <name val="Arial"/>
      <family val="2"/>
    </font>
    <font>
      <b/>
      <sz val="9"/>
      <color theme="3" tint="0.39997558519241921"/>
      <name val="Arial"/>
      <family val="2"/>
    </font>
    <font>
      <b/>
      <sz val="9"/>
      <color indexed="10"/>
      <name val="Comic Sans MS"/>
      <family val="4"/>
    </font>
    <font>
      <b/>
      <sz val="9"/>
      <color indexed="48"/>
      <name val="Arial"/>
      <family val="2"/>
    </font>
    <font>
      <b/>
      <sz val="9"/>
      <color theme="3" tint="0.39997558519241921"/>
      <name val="Comic Sans MS"/>
      <family val="4"/>
    </font>
    <font>
      <i/>
      <sz val="9"/>
      <name val="Comic Sans MS"/>
      <family val="4"/>
    </font>
    <font>
      <b/>
      <sz val="9"/>
      <name val="Comic Sans MS"/>
      <family val="4"/>
    </font>
    <font>
      <sz val="9"/>
      <name val="Comic Sans MS"/>
      <family val="4"/>
    </font>
    <font>
      <b/>
      <sz val="9"/>
      <color indexed="48"/>
      <name val="Comic Sans MS"/>
      <family val="4"/>
    </font>
    <font>
      <b/>
      <sz val="9"/>
      <color theme="1"/>
      <name val="Comic Sans MS"/>
      <family val="4"/>
    </font>
    <font>
      <sz val="9"/>
      <color indexed="8"/>
      <name val="Comic Sans MS"/>
      <family val="4"/>
    </font>
    <font>
      <sz val="9"/>
      <color indexed="56"/>
      <name val="Arial"/>
      <family val="2"/>
    </font>
    <font>
      <sz val="9"/>
      <color indexed="10"/>
      <name val="Arial"/>
      <family val="2"/>
    </font>
    <font>
      <sz val="9"/>
      <color indexed="48"/>
      <name val="Arial"/>
      <family val="2"/>
    </font>
    <font>
      <b/>
      <sz val="12"/>
      <color rgb="FF00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rgb="FF000000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0" tint="-0.14999847407452621"/>
        <bgColor indexed="64"/>
      </patternFill>
    </fill>
  </fills>
  <borders count="62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18">
    <xf numFmtId="0" fontId="0" fillId="0" borderId="0"/>
    <xf numFmtId="164" fontId="5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/>
    <xf numFmtId="16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/>
    <xf numFmtId="16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" fillId="0" borderId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9" fillId="3" borderId="0" xfId="0" applyFont="1" applyFill="1" applyAlignment="1">
      <alignment vertical="center"/>
    </xf>
    <xf numFmtId="10" fontId="38" fillId="0" borderId="15" xfId="3" applyNumberFormat="1" applyFont="1" applyFill="1" applyBorder="1" applyAlignment="1" applyProtection="1">
      <alignment horizontal="center" vertical="center" wrapText="1"/>
    </xf>
    <xf numFmtId="165" fontId="30" fillId="3" borderId="0" xfId="0" applyNumberFormat="1" applyFont="1" applyFill="1" applyAlignment="1">
      <alignment horizontal="left" vertical="center"/>
    </xf>
    <xf numFmtId="0" fontId="30" fillId="3" borderId="2" xfId="8" applyFont="1" applyFill="1" applyBorder="1" applyAlignment="1">
      <alignment horizontal="center" vertical="center"/>
    </xf>
    <xf numFmtId="166" fontId="30" fillId="7" borderId="2" xfId="8" applyNumberFormat="1" applyFont="1" applyFill="1" applyBorder="1" applyAlignment="1">
      <alignment horizontal="center" vertical="center"/>
    </xf>
    <xf numFmtId="0" fontId="30" fillId="3" borderId="6" xfId="8" applyFont="1" applyFill="1" applyBorder="1" applyAlignment="1">
      <alignment horizontal="center" vertical="center"/>
    </xf>
    <xf numFmtId="0" fontId="29" fillId="3" borderId="0" xfId="0" applyFont="1" applyFill="1" applyAlignment="1">
      <alignment horizontal="center" vertical="center"/>
    </xf>
    <xf numFmtId="0" fontId="29" fillId="3" borderId="0" xfId="8" applyFont="1" applyFill="1" applyAlignment="1">
      <alignment vertical="center"/>
    </xf>
    <xf numFmtId="0" fontId="30" fillId="8" borderId="3" xfId="8" applyFont="1" applyFill="1" applyBorder="1" applyAlignment="1">
      <alignment vertical="center"/>
    </xf>
    <xf numFmtId="167" fontId="49" fillId="5" borderId="5" xfId="3" applyNumberFormat="1" applyFont="1" applyFill="1" applyBorder="1" applyAlignment="1" applyProtection="1">
      <alignment horizontal="center" vertical="center" wrapText="1"/>
      <protection locked="0"/>
    </xf>
    <xf numFmtId="165" fontId="30" fillId="11" borderId="0" xfId="0" applyNumberFormat="1" applyFont="1" applyFill="1" applyAlignment="1">
      <alignment vertical="center" wrapText="1"/>
    </xf>
    <xf numFmtId="0" fontId="8" fillId="12" borderId="0" xfId="0" applyFont="1" applyFill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26" fillId="3" borderId="0" xfId="0" applyFont="1" applyFill="1" applyAlignment="1">
      <alignment horizontal="left" vertical="center"/>
    </xf>
    <xf numFmtId="0" fontId="2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3" borderId="1" xfId="8" applyFill="1" applyBorder="1" applyAlignment="1">
      <alignment horizontal="left" vertical="center" wrapText="1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3" fontId="11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" fontId="10" fillId="0" borderId="0" xfId="0" applyNumberFormat="1" applyFont="1" applyAlignment="1">
      <alignment vertical="center"/>
    </xf>
    <xf numFmtId="1" fontId="10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5" fillId="3" borderId="0" xfId="8" applyFill="1" applyAlignment="1">
      <alignment horizontal="left" vertical="center" wrapText="1"/>
    </xf>
    <xf numFmtId="166" fontId="30" fillId="7" borderId="30" xfId="8" applyNumberFormat="1" applyFont="1" applyFill="1" applyBorder="1" applyAlignment="1">
      <alignment horizontal="center" vertical="center"/>
    </xf>
    <xf numFmtId="0" fontId="29" fillId="0" borderId="0" xfId="8" applyFont="1" applyAlignment="1">
      <alignment vertical="center"/>
    </xf>
    <xf numFmtId="167" fontId="49" fillId="5" borderId="30" xfId="3" applyNumberFormat="1" applyFont="1" applyFill="1" applyBorder="1" applyAlignment="1" applyProtection="1">
      <alignment horizontal="center" vertical="center" wrapText="1"/>
      <protection locked="0"/>
    </xf>
    <xf numFmtId="167" fontId="49" fillId="5" borderId="38" xfId="3" applyNumberFormat="1" applyFont="1" applyFill="1" applyBorder="1" applyAlignment="1" applyProtection="1">
      <alignment horizontal="center" vertical="center" wrapText="1"/>
      <protection locked="0"/>
    </xf>
    <xf numFmtId="165" fontId="42" fillId="17" borderId="0" xfId="0" applyNumberFormat="1" applyFont="1" applyFill="1" applyAlignment="1">
      <alignment horizontal="center" vertical="center" wrapText="1"/>
    </xf>
    <xf numFmtId="0" fontId="0" fillId="7" borderId="0" xfId="0" applyFill="1" applyAlignment="1">
      <alignment vertical="center"/>
    </xf>
    <xf numFmtId="0" fontId="29" fillId="7" borderId="0" xfId="0" applyFont="1" applyFill="1" applyAlignment="1">
      <alignment vertical="center"/>
    </xf>
    <xf numFmtId="0" fontId="29" fillId="15" borderId="0" xfId="0" applyFont="1" applyFill="1" applyAlignment="1">
      <alignment vertical="center"/>
    </xf>
    <xf numFmtId="0" fontId="29" fillId="7" borderId="0" xfId="0" applyFont="1" applyFill="1" applyAlignment="1">
      <alignment horizontal="center" vertical="center"/>
    </xf>
    <xf numFmtId="0" fontId="5" fillId="7" borderId="0" xfId="0" applyFont="1" applyFill="1" applyAlignment="1">
      <alignment vertical="center"/>
    </xf>
    <xf numFmtId="0" fontId="24" fillId="7" borderId="0" xfId="0" applyFont="1" applyFill="1" applyAlignment="1">
      <alignment vertical="center"/>
    </xf>
    <xf numFmtId="0" fontId="29" fillId="3" borderId="35" xfId="0" applyFont="1" applyFill="1" applyBorder="1" applyAlignment="1">
      <alignment vertical="center"/>
    </xf>
    <xf numFmtId="0" fontId="0" fillId="7" borderId="0" xfId="0" applyFill="1" applyAlignment="1">
      <alignment horizontal="center" vertical="center"/>
    </xf>
    <xf numFmtId="165" fontId="30" fillId="11" borderId="0" xfId="0" applyNumberFormat="1" applyFont="1" applyFill="1" applyAlignment="1">
      <alignment horizontal="center" vertical="center" wrapText="1"/>
    </xf>
    <xf numFmtId="165" fontId="30" fillId="16" borderId="6" xfId="0" applyNumberFormat="1" applyFont="1" applyFill="1" applyBorder="1" applyAlignment="1" applyProtection="1">
      <alignment horizontal="center" vertical="center" wrapText="1"/>
      <protection locked="0"/>
    </xf>
    <xf numFmtId="167" fontId="49" fillId="0" borderId="38" xfId="3" applyNumberFormat="1" applyFont="1" applyFill="1" applyBorder="1" applyAlignment="1" applyProtection="1">
      <alignment horizontal="center" vertical="center" wrapText="1"/>
    </xf>
    <xf numFmtId="10" fontId="38" fillId="0" borderId="39" xfId="3" applyNumberFormat="1" applyFont="1" applyFill="1" applyBorder="1" applyAlignment="1" applyProtection="1">
      <alignment horizontal="center" vertical="center" wrapText="1"/>
    </xf>
    <xf numFmtId="10" fontId="38" fillId="0" borderId="37" xfId="3" applyNumberFormat="1" applyFont="1" applyFill="1" applyBorder="1" applyAlignment="1" applyProtection="1">
      <alignment horizontal="center" vertical="center" wrapText="1"/>
    </xf>
    <xf numFmtId="10" fontId="55" fillId="7" borderId="0" xfId="3" applyNumberFormat="1" applyFont="1" applyFill="1" applyBorder="1" applyAlignment="1" applyProtection="1">
      <alignment horizontal="center" vertical="center" wrapText="1"/>
    </xf>
    <xf numFmtId="167" fontId="49" fillId="5" borderId="31" xfId="3" applyNumberFormat="1" applyFont="1" applyFill="1" applyBorder="1" applyAlignment="1" applyProtection="1">
      <alignment horizontal="center" vertical="center" wrapText="1"/>
      <protection locked="0"/>
    </xf>
    <xf numFmtId="9" fontId="30" fillId="0" borderId="30" xfId="3" applyFont="1" applyFill="1" applyBorder="1" applyAlignment="1" applyProtection="1">
      <alignment horizontal="center" vertical="center"/>
    </xf>
    <xf numFmtId="0" fontId="2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0" fillId="5" borderId="2" xfId="0" applyFont="1" applyFill="1" applyBorder="1" applyAlignment="1" applyProtection="1">
      <alignment horizontal="center" vertical="center"/>
      <protection locked="0"/>
    </xf>
    <xf numFmtId="0" fontId="29" fillId="0" borderId="0" xfId="0" applyFont="1" applyAlignment="1">
      <alignment horizontal="center" vertical="center"/>
    </xf>
    <xf numFmtId="0" fontId="30" fillId="8" borderId="30" xfId="8" applyFont="1" applyFill="1" applyBorder="1" applyAlignment="1">
      <alignment vertical="center"/>
    </xf>
    <xf numFmtId="0" fontId="30" fillId="5" borderId="33" xfId="0" applyFont="1" applyFill="1" applyBorder="1" applyAlignment="1" applyProtection="1">
      <alignment horizontal="center" vertical="center"/>
      <protection locked="0"/>
    </xf>
    <xf numFmtId="0" fontId="42" fillId="3" borderId="37" xfId="0" applyFont="1" applyFill="1" applyBorder="1" applyAlignment="1">
      <alignment horizontal="center" vertical="center"/>
    </xf>
    <xf numFmtId="0" fontId="30" fillId="0" borderId="3" xfId="0" applyFont="1" applyBorder="1" applyAlignment="1">
      <alignment horizontal="center" vertical="center" wrapText="1"/>
    </xf>
    <xf numFmtId="0" fontId="30" fillId="0" borderId="35" xfId="0" applyFont="1" applyBorder="1" applyAlignment="1">
      <alignment horizontal="center" vertical="center" wrapText="1"/>
    </xf>
    <xf numFmtId="165" fontId="30" fillId="7" borderId="0" xfId="0" applyNumberFormat="1" applyFont="1" applyFill="1" applyAlignment="1">
      <alignment horizontal="center" vertical="center" wrapText="1"/>
    </xf>
    <xf numFmtId="0" fontId="30" fillId="11" borderId="36" xfId="0" applyFont="1" applyFill="1" applyBorder="1" applyAlignment="1">
      <alignment horizontal="center" vertical="center" wrapText="1"/>
    </xf>
    <xf numFmtId="0" fontId="28" fillId="7" borderId="0" xfId="0" applyFont="1" applyFill="1" applyAlignment="1">
      <alignment vertical="center"/>
    </xf>
    <xf numFmtId="0" fontId="21" fillId="7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2" fillId="7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0" fillId="7" borderId="13" xfId="0" applyFill="1" applyBorder="1" applyAlignment="1">
      <alignment vertical="center"/>
    </xf>
    <xf numFmtId="0" fontId="0" fillId="7" borderId="11" xfId="0" applyFill="1" applyBorder="1" applyAlignment="1">
      <alignment vertical="center"/>
    </xf>
    <xf numFmtId="0" fontId="43" fillId="7" borderId="0" xfId="0" applyFont="1" applyFill="1" applyAlignment="1">
      <alignment vertical="center"/>
    </xf>
    <xf numFmtId="0" fontId="43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9" fillId="3" borderId="30" xfId="0" applyFont="1" applyFill="1" applyBorder="1" applyAlignment="1">
      <alignment horizontal="center" vertical="center"/>
    </xf>
    <xf numFmtId="0" fontId="39" fillId="3" borderId="3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0" fontId="30" fillId="3" borderId="34" xfId="0" applyFont="1" applyFill="1" applyBorder="1" applyAlignment="1">
      <alignment horizontal="center" vertical="center" wrapText="1"/>
    </xf>
    <xf numFmtId="0" fontId="30" fillId="3" borderId="13" xfId="0" applyFont="1" applyFill="1" applyBorder="1" applyAlignment="1">
      <alignment horizontal="center" vertical="center" wrapText="1"/>
    </xf>
    <xf numFmtId="0" fontId="30" fillId="8" borderId="3" xfId="0" applyFont="1" applyFill="1" applyBorder="1" applyAlignment="1">
      <alignment vertical="center"/>
    </xf>
    <xf numFmtId="0" fontId="30" fillId="3" borderId="36" xfId="0" applyFont="1" applyFill="1" applyBorder="1" applyAlignment="1">
      <alignment horizontal="center" vertical="center" wrapText="1"/>
    </xf>
    <xf numFmtId="0" fontId="10" fillId="7" borderId="0" xfId="0" applyFont="1" applyFill="1" applyAlignment="1">
      <alignment vertical="center"/>
    </xf>
    <xf numFmtId="0" fontId="10" fillId="7" borderId="0" xfId="0" applyFont="1" applyFill="1" applyAlignment="1">
      <alignment horizontal="center" vertical="center"/>
    </xf>
    <xf numFmtId="0" fontId="15" fillId="7" borderId="0" xfId="0" applyFont="1" applyFill="1" applyAlignment="1">
      <alignment vertical="center"/>
    </xf>
    <xf numFmtId="0" fontId="9" fillId="7" borderId="0" xfId="0" applyFont="1" applyFill="1" applyAlignment="1">
      <alignment vertical="center"/>
    </xf>
    <xf numFmtId="0" fontId="11" fillId="7" borderId="0" xfId="0" applyFont="1" applyFill="1" applyAlignment="1">
      <alignment vertical="center"/>
    </xf>
    <xf numFmtId="0" fontId="8" fillId="7" borderId="0" xfId="0" applyFont="1" applyFill="1" applyAlignment="1">
      <alignment vertical="center"/>
    </xf>
    <xf numFmtId="0" fontId="17" fillId="7" borderId="0" xfId="0" applyFont="1" applyFill="1" applyAlignment="1">
      <alignment vertical="center"/>
    </xf>
    <xf numFmtId="0" fontId="16" fillId="7" borderId="0" xfId="0" applyFont="1" applyFill="1" applyAlignment="1">
      <alignment vertical="center"/>
    </xf>
    <xf numFmtId="165" fontId="30" fillId="16" borderId="37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167" fontId="49" fillId="0" borderId="30" xfId="3" applyNumberFormat="1" applyFont="1" applyFill="1" applyBorder="1" applyAlignment="1" applyProtection="1">
      <alignment horizontal="center" vertical="center" wrapText="1"/>
    </xf>
    <xf numFmtId="0" fontId="42" fillId="3" borderId="0" xfId="0" applyFont="1" applyFill="1" applyAlignment="1">
      <alignment horizontal="center" vertical="center"/>
    </xf>
    <xf numFmtId="0" fontId="30" fillId="3" borderId="30" xfId="8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37" fontId="30" fillId="16" borderId="31" xfId="0" applyNumberFormat="1" applyFont="1" applyFill="1" applyBorder="1" applyAlignment="1" applyProtection="1">
      <alignment horizontal="center" vertical="center" wrapText="1"/>
      <protection locked="0"/>
    </xf>
    <xf numFmtId="165" fontId="30" fillId="16" borderId="16" xfId="0" applyNumberFormat="1" applyFont="1" applyFill="1" applyBorder="1" applyAlignment="1" applyProtection="1">
      <alignment horizontal="center" vertical="center" wrapText="1"/>
      <protection locked="0"/>
    </xf>
    <xf numFmtId="0" fontId="30" fillId="3" borderId="27" xfId="0" applyFont="1" applyFill="1" applyBorder="1" applyAlignment="1">
      <alignment horizontal="center" vertical="center"/>
    </xf>
    <xf numFmtId="9" fontId="49" fillId="5" borderId="1" xfId="3" applyFont="1" applyFill="1" applyBorder="1" applyAlignment="1" applyProtection="1">
      <alignment horizontal="center" vertical="center"/>
      <protection locked="0"/>
    </xf>
    <xf numFmtId="0" fontId="65" fillId="5" borderId="18" xfId="0" applyFont="1" applyFill="1" applyBorder="1" applyAlignment="1" applyProtection="1">
      <alignment horizontal="center" vertical="center"/>
      <protection locked="0"/>
    </xf>
    <xf numFmtId="0" fontId="65" fillId="5" borderId="1" xfId="0" applyFont="1" applyFill="1" applyBorder="1" applyAlignment="1" applyProtection="1">
      <alignment horizontal="center" vertical="center"/>
      <protection locked="0"/>
    </xf>
    <xf numFmtId="0" fontId="65" fillId="5" borderId="37" xfId="0" applyFont="1" applyFill="1" applyBorder="1" applyAlignment="1" applyProtection="1">
      <alignment horizontal="center" vertical="center"/>
      <protection locked="0"/>
    </xf>
    <xf numFmtId="167" fontId="59" fillId="5" borderId="41" xfId="3" applyNumberFormat="1" applyFont="1" applyFill="1" applyBorder="1" applyAlignment="1" applyProtection="1">
      <alignment horizontal="center" vertical="center" wrapText="1"/>
      <protection locked="0"/>
    </xf>
    <xf numFmtId="0" fontId="67" fillId="3" borderId="0" xfId="0" applyFont="1" applyFill="1" applyAlignment="1">
      <alignment vertical="center"/>
    </xf>
    <xf numFmtId="9" fontId="49" fillId="5" borderId="43" xfId="3" applyFont="1" applyFill="1" applyBorder="1" applyAlignment="1" applyProtection="1">
      <alignment horizontal="center" vertical="center"/>
      <protection locked="0"/>
    </xf>
    <xf numFmtId="9" fontId="49" fillId="5" borderId="60" xfId="3" applyFont="1" applyFill="1" applyBorder="1" applyAlignment="1" applyProtection="1">
      <alignment horizontal="center" vertical="center"/>
      <protection locked="0"/>
    </xf>
    <xf numFmtId="9" fontId="49" fillId="5" borderId="16" xfId="3" applyFont="1" applyFill="1" applyBorder="1" applyAlignment="1" applyProtection="1">
      <alignment horizontal="center" vertical="center"/>
      <protection locked="0"/>
    </xf>
    <xf numFmtId="0" fontId="10" fillId="7" borderId="0" xfId="0" applyFont="1" applyFill="1" applyAlignment="1">
      <alignment horizontal="right" vertical="center"/>
    </xf>
    <xf numFmtId="0" fontId="8" fillId="0" borderId="0" xfId="0" applyFont="1" applyAlignment="1">
      <alignment horizontal="left" vertical="center"/>
    </xf>
    <xf numFmtId="167" fontId="29" fillId="7" borderId="16" xfId="0" applyNumberFormat="1" applyFont="1" applyFill="1" applyBorder="1" applyAlignment="1">
      <alignment vertical="center"/>
    </xf>
    <xf numFmtId="165" fontId="42" fillId="11" borderId="39" xfId="0" applyNumberFormat="1" applyFont="1" applyFill="1" applyBorder="1" applyAlignment="1">
      <alignment horizontal="center" vertical="center" wrapText="1"/>
    </xf>
    <xf numFmtId="0" fontId="30" fillId="3" borderId="31" xfId="0" applyFont="1" applyFill="1" applyBorder="1" applyAlignment="1">
      <alignment horizontal="center" vertical="center"/>
    </xf>
    <xf numFmtId="0" fontId="64" fillId="7" borderId="0" xfId="0" applyFont="1" applyFill="1" applyAlignment="1">
      <alignment vertical="center"/>
    </xf>
    <xf numFmtId="0" fontId="66" fillId="7" borderId="0" xfId="0" applyFont="1" applyFill="1" applyAlignment="1">
      <alignment vertical="center"/>
    </xf>
    <xf numFmtId="0" fontId="64" fillId="0" borderId="0" xfId="0" applyFont="1" applyAlignment="1">
      <alignment vertical="center"/>
    </xf>
    <xf numFmtId="0" fontId="64" fillId="7" borderId="0" xfId="0" applyFont="1" applyFill="1" applyAlignment="1">
      <alignment horizontal="center" vertical="center"/>
    </xf>
    <xf numFmtId="0" fontId="49" fillId="7" borderId="37" xfId="0" applyFont="1" applyFill="1" applyBorder="1" applyAlignment="1">
      <alignment horizontal="center" vertical="center"/>
    </xf>
    <xf numFmtId="0" fontId="49" fillId="7" borderId="30" xfId="0" applyFont="1" applyFill="1" applyBorder="1" applyAlignment="1">
      <alignment horizontal="center" vertical="center"/>
    </xf>
    <xf numFmtId="0" fontId="65" fillId="7" borderId="33" xfId="0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49" fillId="7" borderId="40" xfId="0" applyFont="1" applyFill="1" applyBorder="1" applyAlignment="1">
      <alignment horizontal="center" vertical="center"/>
    </xf>
    <xf numFmtId="0" fontId="49" fillId="7" borderId="1" xfId="0" applyFont="1" applyFill="1" applyBorder="1" applyAlignment="1">
      <alignment horizontal="center" vertical="center"/>
    </xf>
    <xf numFmtId="0" fontId="49" fillId="7" borderId="41" xfId="0" applyFont="1" applyFill="1" applyBorder="1" applyAlignment="1">
      <alignment horizontal="center" vertical="center"/>
    </xf>
    <xf numFmtId="0" fontId="67" fillId="7" borderId="0" xfId="0" applyFont="1" applyFill="1" applyAlignment="1">
      <alignment vertical="center"/>
    </xf>
    <xf numFmtId="0" fontId="64" fillId="7" borderId="30" xfId="0" applyFont="1" applyFill="1" applyBorder="1" applyAlignment="1">
      <alignment horizontal="right" vertical="center"/>
    </xf>
    <xf numFmtId="9" fontId="66" fillId="7" borderId="30" xfId="0" applyNumberFormat="1" applyFont="1" applyFill="1" applyBorder="1" applyAlignment="1">
      <alignment horizontal="center" vertical="center"/>
    </xf>
    <xf numFmtId="0" fontId="66" fillId="0" borderId="0" xfId="0" applyFont="1" applyAlignment="1">
      <alignment vertical="center"/>
    </xf>
    <xf numFmtId="0" fontId="66" fillId="7" borderId="0" xfId="0" applyFont="1" applyFill="1" applyAlignment="1">
      <alignment vertical="center" wrapText="1"/>
    </xf>
    <xf numFmtId="0" fontId="49" fillId="0" borderId="30" xfId="0" applyFont="1" applyBorder="1" applyAlignment="1">
      <alignment vertical="center" wrapText="1"/>
    </xf>
    <xf numFmtId="0" fontId="49" fillId="0" borderId="30" xfId="0" applyFont="1" applyBorder="1" applyAlignment="1">
      <alignment horizontal="center" vertical="center" wrapText="1"/>
    </xf>
    <xf numFmtId="0" fontId="66" fillId="0" borderId="0" xfId="0" applyFont="1" applyAlignment="1">
      <alignment vertical="center" wrapText="1"/>
    </xf>
    <xf numFmtId="0" fontId="49" fillId="0" borderId="40" xfId="0" applyFont="1" applyBorder="1" applyAlignment="1">
      <alignment horizontal="center" vertical="center"/>
    </xf>
    <xf numFmtId="0" fontId="66" fillId="7" borderId="40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9" fontId="66" fillId="0" borderId="40" xfId="0" applyNumberFormat="1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169" fontId="66" fillId="0" borderId="1" xfId="0" applyNumberFormat="1" applyFont="1" applyBorder="1" applyAlignment="1">
      <alignment horizontal="center" vertical="center"/>
    </xf>
    <xf numFmtId="0" fontId="49" fillId="0" borderId="41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5" borderId="30" xfId="0" applyFont="1" applyFill="1" applyBorder="1" applyAlignment="1" applyProtection="1">
      <alignment horizontal="center" vertical="center"/>
      <protection locked="0"/>
    </xf>
    <xf numFmtId="0" fontId="30" fillId="3" borderId="49" xfId="0" applyFont="1" applyFill="1" applyBorder="1" applyAlignment="1">
      <alignment vertical="center" wrapText="1"/>
    </xf>
    <xf numFmtId="0" fontId="30" fillId="3" borderId="56" xfId="1" applyNumberFormat="1" applyFont="1" applyFill="1" applyBorder="1" applyAlignment="1" applyProtection="1">
      <alignment vertical="center" wrapText="1"/>
    </xf>
    <xf numFmtId="0" fontId="19" fillId="7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19" fillId="7" borderId="31" xfId="0" applyFont="1" applyFill="1" applyBorder="1" applyAlignment="1">
      <alignment horizontal="right" vertical="center" wrapText="1"/>
    </xf>
    <xf numFmtId="0" fontId="19" fillId="7" borderId="32" xfId="0" applyFont="1" applyFill="1" applyBorder="1" applyAlignment="1">
      <alignment vertical="center" wrapText="1"/>
    </xf>
    <xf numFmtId="0" fontId="19" fillId="7" borderId="33" xfId="0" applyFont="1" applyFill="1" applyBorder="1" applyAlignment="1">
      <alignment vertical="center" wrapText="1"/>
    </xf>
    <xf numFmtId="0" fontId="35" fillId="7" borderId="0" xfId="0" applyFont="1" applyFill="1" applyAlignment="1">
      <alignment vertical="center"/>
    </xf>
    <xf numFmtId="0" fontId="35" fillId="0" borderId="0" xfId="0" applyFont="1" applyAlignment="1">
      <alignment vertical="center"/>
    </xf>
    <xf numFmtId="0" fontId="34" fillId="7" borderId="0" xfId="0" applyFont="1" applyFill="1" applyAlignment="1">
      <alignment vertical="center"/>
    </xf>
    <xf numFmtId="0" fontId="34" fillId="0" borderId="0" xfId="0" applyFont="1" applyAlignment="1">
      <alignment vertical="center"/>
    </xf>
    <xf numFmtId="49" fontId="20" fillId="7" borderId="35" xfId="0" applyNumberFormat="1" applyFont="1" applyFill="1" applyBorder="1" applyAlignment="1">
      <alignment vertical="center"/>
    </xf>
    <xf numFmtId="49" fontId="20" fillId="7" borderId="36" xfId="0" applyNumberFormat="1" applyFont="1" applyFill="1" applyBorder="1" applyAlignment="1">
      <alignment vertical="center"/>
    </xf>
    <xf numFmtId="0" fontId="36" fillId="8" borderId="30" xfId="0" applyFont="1" applyFill="1" applyBorder="1" applyAlignment="1">
      <alignment horizontal="center" vertical="center"/>
    </xf>
    <xf numFmtId="0" fontId="36" fillId="8" borderId="33" xfId="0" applyFont="1" applyFill="1" applyBorder="1" applyAlignment="1">
      <alignment horizontal="center" vertical="center"/>
    </xf>
    <xf numFmtId="0" fontId="20" fillId="7" borderId="0" xfId="0" applyFont="1" applyFill="1" applyAlignment="1">
      <alignment vertical="center"/>
    </xf>
    <xf numFmtId="0" fontId="0" fillId="7" borderId="14" xfId="0" applyFill="1" applyBorder="1" applyAlignment="1">
      <alignment vertical="center"/>
    </xf>
    <xf numFmtId="0" fontId="0" fillId="7" borderId="16" xfId="0" applyFill="1" applyBorder="1" applyAlignment="1">
      <alignment vertical="center"/>
    </xf>
    <xf numFmtId="0" fontId="5" fillId="0" borderId="0" xfId="0" applyFont="1" applyAlignment="1">
      <alignment vertical="center"/>
    </xf>
    <xf numFmtId="0" fontId="30" fillId="8" borderId="53" xfId="0" applyFont="1" applyFill="1" applyBorder="1" applyAlignment="1">
      <alignment horizontal="center" vertical="center" wrapText="1"/>
    </xf>
    <xf numFmtId="0" fontId="30" fillId="8" borderId="57" xfId="0" applyFont="1" applyFill="1" applyBorder="1" applyAlignment="1">
      <alignment horizontal="center" vertical="center"/>
    </xf>
    <xf numFmtId="0" fontId="30" fillId="8" borderId="54" xfId="0" applyFont="1" applyFill="1" applyBorder="1" applyAlignment="1">
      <alignment horizontal="center" vertical="center" wrapText="1"/>
    </xf>
    <xf numFmtId="0" fontId="30" fillId="8" borderId="55" xfId="0" applyFont="1" applyFill="1" applyBorder="1" applyAlignment="1">
      <alignment horizontal="center" vertical="center"/>
    </xf>
    <xf numFmtId="0" fontId="60" fillId="0" borderId="26" xfId="0" applyFont="1" applyBorder="1" applyAlignment="1">
      <alignment horizontal="center" vertical="center"/>
    </xf>
    <xf numFmtId="0" fontId="60" fillId="0" borderId="58" xfId="0" applyFont="1" applyBorder="1" applyAlignment="1">
      <alignment horizontal="center" vertical="center"/>
    </xf>
    <xf numFmtId="0" fontId="60" fillId="0" borderId="25" xfId="0" applyFont="1" applyBorder="1" applyAlignment="1">
      <alignment horizontal="center" vertical="center"/>
    </xf>
    <xf numFmtId="0" fontId="30" fillId="0" borderId="26" xfId="0" applyFont="1" applyBorder="1" applyAlignment="1">
      <alignment vertical="center"/>
    </xf>
    <xf numFmtId="0" fontId="61" fillId="20" borderId="44" xfId="0" applyFont="1" applyFill="1" applyBorder="1" applyAlignment="1">
      <alignment horizontal="center" vertical="center" wrapText="1"/>
    </xf>
    <xf numFmtId="0" fontId="0" fillId="0" borderId="44" xfId="0" applyBorder="1" applyAlignment="1">
      <alignment vertical="center"/>
    </xf>
    <xf numFmtId="0" fontId="0" fillId="0" borderId="0" xfId="0" applyAlignment="1">
      <alignment horizontal="left" vertical="center"/>
    </xf>
    <xf numFmtId="164" fontId="62" fillId="3" borderId="53" xfId="1" applyFont="1" applyFill="1" applyBorder="1" applyAlignment="1" applyProtection="1">
      <alignment horizontal="left" vertical="center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vertical="center"/>
    </xf>
    <xf numFmtId="164" fontId="63" fillId="3" borderId="26" xfId="1" applyFont="1" applyFill="1" applyBorder="1" applyAlignment="1" applyProtection="1">
      <alignment horizontal="left" vertical="center" indent="1"/>
    </xf>
    <xf numFmtId="0" fontId="61" fillId="0" borderId="44" xfId="0" applyFont="1" applyBorder="1" applyAlignment="1">
      <alignment vertical="center" wrapText="1"/>
    </xf>
    <xf numFmtId="17" fontId="0" fillId="0" borderId="44" xfId="0" applyNumberFormat="1" applyBorder="1" applyAlignment="1">
      <alignment horizontal="center" vertical="center"/>
    </xf>
    <xf numFmtId="0" fontId="0" fillId="0" borderId="44" xfId="0" applyBorder="1" applyAlignment="1">
      <alignment horizontal="center" vertical="center" wrapText="1"/>
    </xf>
    <xf numFmtId="165" fontId="30" fillId="21" borderId="44" xfId="0" applyNumberFormat="1" applyFont="1" applyFill="1" applyBorder="1" applyAlignment="1">
      <alignment horizontal="center" vertical="center" wrapText="1"/>
    </xf>
    <xf numFmtId="43" fontId="0" fillId="0" borderId="44" xfId="0" applyNumberFormat="1" applyBorder="1" applyAlignment="1">
      <alignment horizontal="left" vertical="center"/>
    </xf>
    <xf numFmtId="170" fontId="5" fillId="0" borderId="44" xfId="1" applyNumberFormat="1" applyFont="1" applyBorder="1" applyAlignment="1">
      <alignment vertical="center"/>
    </xf>
    <xf numFmtId="0" fontId="50" fillId="3" borderId="27" xfId="0" applyFont="1" applyFill="1" applyBorder="1" applyAlignment="1">
      <alignment horizontal="center" vertical="center" wrapText="1"/>
    </xf>
    <xf numFmtId="0" fontId="50" fillId="3" borderId="28" xfId="0" applyFont="1" applyFill="1" applyBorder="1" applyAlignment="1">
      <alignment horizontal="center" vertical="center" wrapText="1"/>
    </xf>
    <xf numFmtId="165" fontId="50" fillId="3" borderId="27" xfId="0" applyNumberFormat="1" applyFont="1" applyFill="1" applyBorder="1" applyAlignment="1">
      <alignment horizontal="center" vertical="center" wrapText="1"/>
    </xf>
    <xf numFmtId="165" fontId="30" fillId="11" borderId="34" xfId="0" applyNumberFormat="1" applyFont="1" applyFill="1" applyBorder="1" applyAlignment="1">
      <alignment horizontal="center" vertical="center" wrapText="1"/>
    </xf>
    <xf numFmtId="167" fontId="59" fillId="5" borderId="31" xfId="3" applyNumberFormat="1" applyFont="1" applyFill="1" applyBorder="1" applyAlignment="1" applyProtection="1">
      <alignment horizontal="center" vertical="center" wrapText="1"/>
      <protection locked="0"/>
    </xf>
    <xf numFmtId="0" fontId="30" fillId="0" borderId="34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4" xfId="0" applyFont="1" applyBorder="1" applyAlignment="1">
      <alignment vertical="center"/>
    </xf>
    <xf numFmtId="0" fontId="41" fillId="0" borderId="31" xfId="0" applyFont="1" applyBorder="1" applyAlignment="1">
      <alignment horizontal="center" vertical="center"/>
    </xf>
    <xf numFmtId="0" fontId="57" fillId="0" borderId="8" xfId="0" applyFont="1" applyBorder="1" applyAlignment="1">
      <alignment vertical="center" wrapText="1"/>
    </xf>
    <xf numFmtId="0" fontId="42" fillId="3" borderId="8" xfId="0" applyFont="1" applyFill="1" applyBorder="1" applyAlignment="1">
      <alignment horizontal="center" vertical="center"/>
    </xf>
    <xf numFmtId="0" fontId="30" fillId="3" borderId="30" xfId="0" applyFont="1" applyFill="1" applyBorder="1" applyAlignment="1">
      <alignment horizontal="center" vertical="center" wrapText="1"/>
    </xf>
    <xf numFmtId="0" fontId="29" fillId="7" borderId="37" xfId="0" applyFont="1" applyFill="1" applyBorder="1" applyAlignment="1">
      <alignment vertical="center"/>
    </xf>
    <xf numFmtId="165" fontId="33" fillId="3" borderId="30" xfId="0" applyNumberFormat="1" applyFont="1" applyFill="1" applyBorder="1" applyAlignment="1">
      <alignment horizontal="center" vertical="center"/>
    </xf>
    <xf numFmtId="165" fontId="30" fillId="0" borderId="8" xfId="0" applyNumberFormat="1" applyFont="1" applyBorder="1" applyAlignment="1">
      <alignment vertical="center" wrapText="1"/>
    </xf>
    <xf numFmtId="165" fontId="30" fillId="0" borderId="37" xfId="0" applyNumberFormat="1" applyFont="1" applyBorder="1" applyAlignment="1">
      <alignment vertical="center" wrapText="1"/>
    </xf>
    <xf numFmtId="165" fontId="30" fillId="3" borderId="8" xfId="0" applyNumberFormat="1" applyFont="1" applyFill="1" applyBorder="1" applyAlignment="1">
      <alignment vertical="center" wrapText="1"/>
    </xf>
    <xf numFmtId="165" fontId="30" fillId="3" borderId="37" xfId="0" applyNumberFormat="1" applyFont="1" applyFill="1" applyBorder="1" applyAlignment="1">
      <alignment vertical="center" wrapText="1"/>
    </xf>
    <xf numFmtId="0" fontId="29" fillId="7" borderId="3" xfId="0" applyFont="1" applyFill="1" applyBorder="1" applyAlignment="1">
      <alignment vertical="center"/>
    </xf>
    <xf numFmtId="0" fontId="29" fillId="7" borderId="8" xfId="0" applyFont="1" applyFill="1" applyBorder="1" applyAlignment="1">
      <alignment vertical="center"/>
    </xf>
    <xf numFmtId="0" fontId="8" fillId="5" borderId="0" xfId="0" applyFont="1" applyFill="1" applyAlignment="1">
      <alignment horizontal="left" vertical="center"/>
    </xf>
    <xf numFmtId="0" fontId="8" fillId="5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0" fontId="19" fillId="7" borderId="32" xfId="0" applyFont="1" applyFill="1" applyBorder="1" applyAlignment="1">
      <alignment horizontal="right" vertical="center" wrapText="1"/>
    </xf>
    <xf numFmtId="0" fontId="30" fillId="3" borderId="31" xfId="0" applyFont="1" applyFill="1" applyBorder="1" applyAlignment="1">
      <alignment horizontal="center" vertical="center" wrapText="1"/>
    </xf>
    <xf numFmtId="9" fontId="30" fillId="0" borderId="31" xfId="3" applyFont="1" applyFill="1" applyBorder="1" applyAlignment="1" applyProtection="1">
      <alignment horizontal="center" vertical="center"/>
    </xf>
    <xf numFmtId="0" fontId="30" fillId="3" borderId="3" xfId="0" applyFont="1" applyFill="1" applyBorder="1" applyAlignment="1">
      <alignment horizontal="center" vertical="center" wrapText="1"/>
    </xf>
    <xf numFmtId="0" fontId="42" fillId="3" borderId="39" xfId="0" applyFont="1" applyFill="1" applyBorder="1" applyAlignment="1">
      <alignment horizontal="center" vertical="center"/>
    </xf>
    <xf numFmtId="0" fontId="42" fillId="3" borderId="16" xfId="0" applyFont="1" applyFill="1" applyBorder="1" applyAlignment="1">
      <alignment horizontal="center" vertical="center"/>
    </xf>
    <xf numFmtId="0" fontId="30" fillId="0" borderId="36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167" fontId="49" fillId="5" borderId="31" xfId="3" applyNumberFormat="1" applyFont="1" applyFill="1" applyBorder="1" applyAlignment="1" applyProtection="1">
      <alignment horizontal="center" vertical="center" wrapText="1"/>
    </xf>
    <xf numFmtId="167" fontId="49" fillId="5" borderId="30" xfId="3" applyNumberFormat="1" applyFont="1" applyFill="1" applyBorder="1" applyAlignment="1" applyProtection="1">
      <alignment horizontal="center" vertical="center" wrapText="1"/>
    </xf>
    <xf numFmtId="165" fontId="30" fillId="16" borderId="37" xfId="0" applyNumberFormat="1" applyFont="1" applyFill="1" applyBorder="1" applyAlignment="1">
      <alignment horizontal="center" vertical="center" wrapText="1"/>
    </xf>
    <xf numFmtId="0" fontId="30" fillId="5" borderId="33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2" fillId="0" borderId="33" xfId="0" applyFont="1" applyBorder="1" applyAlignment="1">
      <alignment horizontal="center" vertical="center" wrapText="1"/>
    </xf>
    <xf numFmtId="0" fontId="57" fillId="0" borderId="30" xfId="0" applyFont="1" applyBorder="1" applyAlignment="1">
      <alignment vertical="center" wrapText="1"/>
    </xf>
    <xf numFmtId="0" fontId="30" fillId="5" borderId="39" xfId="0" applyFont="1" applyFill="1" applyBorder="1" applyAlignment="1" applyProtection="1">
      <alignment horizontal="center" vertical="center"/>
      <protection locked="0"/>
    </xf>
    <xf numFmtId="0" fontId="30" fillId="5" borderId="39" xfId="0" applyFont="1" applyFill="1" applyBorder="1" applyAlignment="1">
      <alignment horizontal="center" vertical="center"/>
    </xf>
    <xf numFmtId="0" fontId="30" fillId="5" borderId="37" xfId="0" applyFont="1" applyFill="1" applyBorder="1" applyAlignment="1">
      <alignment horizontal="center" vertical="center"/>
    </xf>
    <xf numFmtId="0" fontId="69" fillId="7" borderId="34" xfId="0" applyFont="1" applyFill="1" applyBorder="1" applyAlignment="1">
      <alignment vertical="center"/>
    </xf>
    <xf numFmtId="0" fontId="69" fillId="7" borderId="35" xfId="0" applyFont="1" applyFill="1" applyBorder="1" applyAlignment="1">
      <alignment vertical="center"/>
    </xf>
    <xf numFmtId="0" fontId="69" fillId="7" borderId="3" xfId="0" applyFont="1" applyFill="1" applyBorder="1" applyAlignment="1">
      <alignment vertical="center"/>
    </xf>
    <xf numFmtId="0" fontId="7" fillId="7" borderId="3" xfId="0" applyFont="1" applyFill="1" applyBorder="1" applyAlignment="1">
      <alignment horizontal="center" vertical="center"/>
    </xf>
    <xf numFmtId="0" fontId="69" fillId="7" borderId="13" xfId="0" applyFont="1" applyFill="1" applyBorder="1" applyAlignment="1">
      <alignment vertical="center"/>
    </xf>
    <xf numFmtId="0" fontId="69" fillId="7" borderId="0" xfId="0" applyFont="1" applyFill="1" applyAlignment="1">
      <alignment vertical="center"/>
    </xf>
    <xf numFmtId="0" fontId="69" fillId="7" borderId="8" xfId="0" applyFont="1" applyFill="1" applyBorder="1" applyAlignment="1">
      <alignment vertical="center"/>
    </xf>
    <xf numFmtId="0" fontId="7" fillId="7" borderId="30" xfId="0" applyFont="1" applyFill="1" applyBorder="1" applyAlignment="1">
      <alignment horizontal="center" vertical="center"/>
    </xf>
    <xf numFmtId="0" fontId="69" fillId="7" borderId="39" xfId="0" applyFont="1" applyFill="1" applyBorder="1" applyAlignment="1">
      <alignment vertical="center"/>
    </xf>
    <xf numFmtId="0" fontId="69" fillId="7" borderId="14" xfId="0" applyFont="1" applyFill="1" applyBorder="1" applyAlignment="1">
      <alignment vertical="center"/>
    </xf>
    <xf numFmtId="0" fontId="69" fillId="7" borderId="37" xfId="0" applyFont="1" applyFill="1" applyBorder="1" applyAlignment="1">
      <alignment vertical="center"/>
    </xf>
    <xf numFmtId="0" fontId="69" fillId="0" borderId="33" xfId="0" applyFont="1" applyBorder="1" applyAlignment="1">
      <alignment horizontal="center" vertical="center"/>
    </xf>
    <xf numFmtId="0" fontId="69" fillId="0" borderId="30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9" fillId="14" borderId="2" xfId="0" applyFont="1" applyFill="1" applyBorder="1" applyAlignment="1">
      <alignment horizontal="center" vertical="center"/>
    </xf>
    <xf numFmtId="169" fontId="7" fillId="14" borderId="2" xfId="0" applyNumberFormat="1" applyFont="1" applyFill="1" applyBorder="1" applyAlignment="1">
      <alignment horizontal="center" vertical="center"/>
    </xf>
    <xf numFmtId="49" fontId="7" fillId="14" borderId="2" xfId="0" applyNumberFormat="1" applyFont="1" applyFill="1" applyBorder="1" applyAlignment="1">
      <alignment horizontal="center" vertical="center"/>
    </xf>
    <xf numFmtId="0" fontId="55" fillId="2" borderId="2" xfId="0" applyFont="1" applyFill="1" applyBorder="1" applyAlignment="1">
      <alignment horizontal="center" vertical="center"/>
    </xf>
    <xf numFmtId="169" fontId="73" fillId="2" borderId="2" xfId="0" applyNumberFormat="1" applyFont="1" applyFill="1" applyBorder="1" applyAlignment="1">
      <alignment horizontal="center" vertical="center"/>
    </xf>
    <xf numFmtId="1" fontId="74" fillId="2" borderId="2" xfId="0" applyNumberFormat="1" applyFont="1" applyFill="1" applyBorder="1" applyAlignment="1">
      <alignment horizontal="right" vertical="center"/>
    </xf>
    <xf numFmtId="0" fontId="55" fillId="7" borderId="13" xfId="0" applyFont="1" applyFill="1" applyBorder="1" applyAlignment="1">
      <alignment vertical="center"/>
    </xf>
    <xf numFmtId="0" fontId="75" fillId="4" borderId="2" xfId="0" applyFont="1" applyFill="1" applyBorder="1" applyAlignment="1">
      <alignment horizontal="center" vertical="center"/>
    </xf>
    <xf numFmtId="0" fontId="75" fillId="4" borderId="12" xfId="0" applyFont="1" applyFill="1" applyBorder="1" applyAlignment="1">
      <alignment horizontal="center" vertical="center"/>
    </xf>
    <xf numFmtId="169" fontId="76" fillId="4" borderId="2" xfId="0" applyNumberFormat="1" applyFont="1" applyFill="1" applyBorder="1" applyAlignment="1">
      <alignment horizontal="center" vertical="center"/>
    </xf>
    <xf numFmtId="1" fontId="74" fillId="4" borderId="2" xfId="0" applyNumberFormat="1" applyFont="1" applyFill="1" applyBorder="1" applyAlignment="1">
      <alignment horizontal="right" vertical="center"/>
    </xf>
    <xf numFmtId="0" fontId="55" fillId="7" borderId="0" xfId="0" applyFont="1" applyFill="1" applyAlignment="1">
      <alignment vertical="center"/>
    </xf>
    <xf numFmtId="0" fontId="7" fillId="0" borderId="8" xfId="0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169" fontId="77" fillId="0" borderId="8" xfId="3" applyNumberFormat="1" applyFont="1" applyFill="1" applyBorder="1" applyAlignment="1" applyProtection="1">
      <alignment horizontal="right" vertical="center"/>
    </xf>
    <xf numFmtId="169" fontId="77" fillId="0" borderId="8" xfId="3" applyNumberFormat="1" applyFont="1" applyFill="1" applyBorder="1" applyAlignment="1">
      <alignment horizontal="right"/>
    </xf>
    <xf numFmtId="3" fontId="78" fillId="0" borderId="8" xfId="0" applyNumberFormat="1" applyFont="1" applyBorder="1" applyAlignment="1">
      <alignment horizontal="right" vertical="center"/>
    </xf>
    <xf numFmtId="169" fontId="76" fillId="4" borderId="30" xfId="0" applyNumberFormat="1" applyFont="1" applyFill="1" applyBorder="1" applyAlignment="1">
      <alignment horizontal="center" vertical="center"/>
    </xf>
    <xf numFmtId="0" fontId="7" fillId="0" borderId="18" xfId="0" applyFont="1" applyBorder="1" applyAlignment="1">
      <alignment horizontal="right" vertical="center"/>
    </xf>
    <xf numFmtId="0" fontId="7" fillId="0" borderId="42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69" fontId="77" fillId="0" borderId="40" xfId="3" applyNumberFormat="1" applyFont="1" applyFill="1" applyBorder="1" applyAlignment="1">
      <alignment horizontal="right" vertical="center"/>
    </xf>
    <xf numFmtId="169" fontId="77" fillId="0" borderId="18" xfId="3" applyNumberFormat="1" applyFont="1" applyFill="1" applyBorder="1" applyAlignment="1" applyProtection="1">
      <alignment horizontal="right"/>
    </xf>
    <xf numFmtId="3" fontId="78" fillId="0" borderId="43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69" fontId="77" fillId="0" borderId="0" xfId="3" applyNumberFormat="1" applyFont="1" applyFill="1" applyBorder="1" applyAlignment="1">
      <alignment horizontal="right" vertical="center"/>
    </xf>
    <xf numFmtId="169" fontId="77" fillId="0" borderId="8" xfId="3" applyNumberFormat="1" applyFont="1" applyFill="1" applyBorder="1" applyAlignment="1" applyProtection="1">
      <alignment horizontal="right"/>
    </xf>
    <xf numFmtId="0" fontId="7" fillId="0" borderId="41" xfId="0" applyFont="1" applyBorder="1" applyAlignment="1">
      <alignment horizontal="right" vertical="center"/>
    </xf>
    <xf numFmtId="0" fontId="7" fillId="0" borderId="41" xfId="0" applyFont="1" applyBorder="1" applyAlignment="1">
      <alignment horizontal="center" vertical="center"/>
    </xf>
    <xf numFmtId="169" fontId="77" fillId="0" borderId="41" xfId="3" applyNumberFormat="1" applyFont="1" applyFill="1" applyBorder="1" applyAlignment="1" applyProtection="1">
      <alignment horizontal="right" vertical="center"/>
    </xf>
    <xf numFmtId="3" fontId="79" fillId="12" borderId="41" xfId="0" applyNumberFormat="1" applyFont="1" applyFill="1" applyBorder="1" applyAlignment="1">
      <alignment horizontal="right" vertical="center"/>
    </xf>
    <xf numFmtId="0" fontId="55" fillId="2" borderId="10" xfId="0" applyFont="1" applyFill="1" applyBorder="1" applyAlignment="1">
      <alignment horizontal="center" vertical="center"/>
    </xf>
    <xf numFmtId="0" fontId="55" fillId="2" borderId="6" xfId="0" applyFont="1" applyFill="1" applyBorder="1" applyAlignment="1">
      <alignment horizontal="center" vertical="center"/>
    </xf>
    <xf numFmtId="0" fontId="75" fillId="4" borderId="30" xfId="0" applyFont="1" applyFill="1" applyBorder="1" applyAlignment="1">
      <alignment horizontal="center" vertical="center"/>
    </xf>
    <xf numFmtId="1" fontId="74" fillId="4" borderId="30" xfId="0" applyNumberFormat="1" applyFont="1" applyFill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80" fillId="7" borderId="13" xfId="0" applyFont="1" applyFill="1" applyBorder="1" applyAlignment="1">
      <alignment vertical="center"/>
    </xf>
    <xf numFmtId="0" fontId="80" fillId="7" borderId="0" xfId="0" applyFont="1" applyFill="1" applyAlignment="1">
      <alignment vertical="center"/>
    </xf>
    <xf numFmtId="0" fontId="81" fillId="0" borderId="8" xfId="0" applyFont="1" applyBorder="1" applyAlignment="1">
      <alignment horizontal="right" vertical="center"/>
    </xf>
    <xf numFmtId="3" fontId="81" fillId="0" borderId="8" xfId="0" applyNumberFormat="1" applyFont="1" applyBorder="1" applyAlignment="1">
      <alignment horizontal="right" vertical="center"/>
    </xf>
    <xf numFmtId="0" fontId="7" fillId="0" borderId="37" xfId="0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 wrapText="1"/>
    </xf>
    <xf numFmtId="3" fontId="77" fillId="0" borderId="8" xfId="3" applyNumberFormat="1" applyFont="1" applyFill="1" applyBorder="1" applyAlignment="1">
      <alignment horizontal="right" vertical="center"/>
    </xf>
    <xf numFmtId="10" fontId="81" fillId="0" borderId="8" xfId="0" applyNumberFormat="1" applyFont="1" applyBorder="1" applyAlignment="1">
      <alignment horizontal="right" vertical="center"/>
    </xf>
    <xf numFmtId="1" fontId="74" fillId="2" borderId="18" xfId="0" applyNumberFormat="1" applyFont="1" applyFill="1" applyBorder="1" applyAlignment="1">
      <alignment horizontal="right" vertical="center"/>
    </xf>
    <xf numFmtId="0" fontId="7" fillId="0" borderId="20" xfId="0" applyFont="1" applyBorder="1" applyAlignment="1">
      <alignment horizontal="center" vertical="center"/>
    </xf>
    <xf numFmtId="3" fontId="77" fillId="0" borderId="20" xfId="3" applyNumberFormat="1" applyFont="1" applyFill="1" applyBorder="1" applyAlignment="1">
      <alignment horizontal="right" vertical="center"/>
    </xf>
    <xf numFmtId="0" fontId="81" fillId="0" borderId="20" xfId="3" applyNumberFormat="1" applyFont="1" applyFill="1" applyBorder="1" applyAlignment="1" applyProtection="1">
      <alignment horizontal="right" vertical="center"/>
    </xf>
    <xf numFmtId="0" fontId="81" fillId="0" borderId="8" xfId="3" applyNumberFormat="1" applyFont="1" applyFill="1" applyBorder="1" applyAlignment="1" applyProtection="1">
      <alignment horizontal="right" vertical="center"/>
    </xf>
    <xf numFmtId="0" fontId="55" fillId="7" borderId="39" xfId="0" applyFont="1" applyFill="1" applyBorder="1" applyAlignment="1">
      <alignment vertical="center"/>
    </xf>
    <xf numFmtId="0" fontId="55" fillId="7" borderId="14" xfId="0" applyFont="1" applyFill="1" applyBorder="1" applyAlignment="1">
      <alignment vertical="center"/>
    </xf>
    <xf numFmtId="0" fontId="55" fillId="2" borderId="30" xfId="0" applyFont="1" applyFill="1" applyBorder="1" applyAlignment="1">
      <alignment horizontal="center" vertical="center"/>
    </xf>
    <xf numFmtId="0" fontId="55" fillId="2" borderId="33" xfId="0" applyFont="1" applyFill="1" applyBorder="1" applyAlignment="1">
      <alignment horizontal="center" vertical="center"/>
    </xf>
    <xf numFmtId="0" fontId="80" fillId="0" borderId="0" xfId="0" applyFont="1" applyAlignment="1">
      <alignment vertical="center"/>
    </xf>
    <xf numFmtId="0" fontId="80" fillId="0" borderId="0" xfId="0" applyFont="1" applyAlignment="1">
      <alignment horizontal="center" vertical="center"/>
    </xf>
    <xf numFmtId="169" fontId="80" fillId="0" borderId="0" xfId="0" applyNumberFormat="1" applyFont="1" applyAlignment="1">
      <alignment vertical="center"/>
    </xf>
    <xf numFmtId="169" fontId="80" fillId="0" borderId="0" xfId="0" applyNumberFormat="1" applyFont="1" applyAlignment="1">
      <alignment horizontal="center" vertical="center"/>
    </xf>
    <xf numFmtId="0" fontId="80" fillId="0" borderId="0" xfId="0" applyFont="1" applyAlignment="1">
      <alignment horizontal="right" vertical="center"/>
    </xf>
    <xf numFmtId="0" fontId="82" fillId="7" borderId="0" xfId="0" applyFont="1" applyFill="1" applyAlignment="1">
      <alignment vertical="center"/>
    </xf>
    <xf numFmtId="168" fontId="80" fillId="0" borderId="0" xfId="3" applyNumberFormat="1" applyFont="1" applyFill="1" applyBorder="1" applyAlignment="1" applyProtection="1">
      <alignment horizontal="center" vertical="center"/>
    </xf>
    <xf numFmtId="0" fontId="83" fillId="7" borderId="0" xfId="0" applyFont="1" applyFill="1" applyAlignment="1">
      <alignment vertical="center"/>
    </xf>
    <xf numFmtId="0" fontId="84" fillId="0" borderId="0" xfId="0" applyFont="1" applyAlignment="1">
      <alignment vertical="center"/>
    </xf>
    <xf numFmtId="0" fontId="84" fillId="0" borderId="0" xfId="0" applyFont="1" applyAlignment="1">
      <alignment horizontal="center" vertical="center"/>
    </xf>
    <xf numFmtId="169" fontId="84" fillId="0" borderId="0" xfId="0" applyNumberFormat="1" applyFont="1" applyAlignment="1">
      <alignment vertical="center"/>
    </xf>
    <xf numFmtId="169" fontId="69" fillId="0" borderId="0" xfId="0" applyNumberFormat="1" applyFont="1" applyAlignment="1">
      <alignment vertical="center"/>
    </xf>
    <xf numFmtId="0" fontId="69" fillId="0" borderId="0" xfId="0" applyFont="1" applyAlignment="1">
      <alignment horizontal="right" vertical="center"/>
    </xf>
    <xf numFmtId="0" fontId="69" fillId="0" borderId="0" xfId="0" applyFont="1" applyAlignment="1">
      <alignment vertical="center"/>
    </xf>
    <xf numFmtId="0" fontId="69" fillId="0" borderId="0" xfId="0" applyFont="1" applyAlignment="1">
      <alignment horizontal="center" vertical="center"/>
    </xf>
    <xf numFmtId="0" fontId="75" fillId="7" borderId="0" xfId="0" applyFont="1" applyFill="1" applyAlignment="1">
      <alignment vertical="center"/>
    </xf>
    <xf numFmtId="0" fontId="85" fillId="0" borderId="0" xfId="0" applyFont="1" applyAlignment="1">
      <alignment vertical="center"/>
    </xf>
    <xf numFmtId="0" fontId="85" fillId="0" borderId="0" xfId="0" applyFont="1" applyAlignment="1">
      <alignment horizontal="center" vertical="center"/>
    </xf>
    <xf numFmtId="169" fontId="85" fillId="0" borderId="0" xfId="0" applyNumberFormat="1" applyFont="1" applyAlignment="1">
      <alignment vertical="center"/>
    </xf>
    <xf numFmtId="0" fontId="7" fillId="0" borderId="40" xfId="0" applyFont="1" applyBorder="1" applyAlignment="1">
      <alignment horizontal="right" vertical="center"/>
    </xf>
    <xf numFmtId="0" fontId="7" fillId="0" borderId="1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169" fontId="77" fillId="0" borderId="0" xfId="3" applyNumberFormat="1" applyFont="1" applyFill="1" applyBorder="1" applyAlignment="1" applyProtection="1">
      <alignment horizontal="right"/>
    </xf>
    <xf numFmtId="0" fontId="75" fillId="4" borderId="3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169" fontId="77" fillId="0" borderId="3" xfId="3" applyNumberFormat="1" applyFont="1" applyFill="1" applyBorder="1" applyAlignment="1">
      <alignment horizontal="right" vertical="center"/>
    </xf>
    <xf numFmtId="169" fontId="77" fillId="0" borderId="8" xfId="3" applyNumberFormat="1" applyFont="1" applyFill="1" applyBorder="1" applyAlignment="1">
      <alignment horizontal="right" vertical="center"/>
    </xf>
    <xf numFmtId="169" fontId="77" fillId="0" borderId="37" xfId="3" applyNumberFormat="1" applyFont="1" applyFill="1" applyBorder="1" applyAlignment="1">
      <alignment horizontal="right" vertical="center"/>
    </xf>
    <xf numFmtId="169" fontId="77" fillId="0" borderId="19" xfId="3" applyNumberFormat="1" applyFont="1" applyFill="1" applyBorder="1" applyAlignment="1" applyProtection="1">
      <alignment horizontal="right"/>
    </xf>
    <xf numFmtId="3" fontId="78" fillId="0" borderId="3" xfId="0" applyNumberFormat="1" applyFont="1" applyBorder="1" applyAlignment="1">
      <alignment horizontal="right" vertical="center"/>
    </xf>
    <xf numFmtId="3" fontId="78" fillId="0" borderId="40" xfId="0" applyNumberFormat="1" applyFont="1" applyBorder="1" applyAlignment="1">
      <alignment horizontal="right" vertical="center"/>
    </xf>
    <xf numFmtId="3" fontId="78" fillId="0" borderId="37" xfId="0" applyNumberFormat="1" applyFont="1" applyBorder="1" applyAlignment="1">
      <alignment horizontal="right" vertical="center"/>
    </xf>
    <xf numFmtId="169" fontId="77" fillId="0" borderId="42" xfId="3" applyNumberFormat="1" applyFont="1" applyFill="1" applyBorder="1" applyAlignment="1">
      <alignment horizontal="right" vertical="center"/>
    </xf>
    <xf numFmtId="0" fontId="60" fillId="0" borderId="58" xfId="0" applyFont="1" applyBorder="1" applyAlignment="1">
      <alignment horizontal="left" vertical="center"/>
    </xf>
    <xf numFmtId="0" fontId="86" fillId="23" borderId="50" xfId="0" applyFont="1" applyFill="1" applyBorder="1" applyAlignment="1">
      <alignment horizontal="center" vertical="center"/>
    </xf>
    <xf numFmtId="0" fontId="86" fillId="23" borderId="59" xfId="0" applyFont="1" applyFill="1" applyBorder="1" applyAlignment="1">
      <alignment horizontal="left" vertical="center"/>
    </xf>
    <xf numFmtId="0" fontId="86" fillId="23" borderId="59" xfId="0" applyFont="1" applyFill="1" applyBorder="1" applyAlignment="1">
      <alignment horizontal="center" vertical="center"/>
    </xf>
    <xf numFmtId="0" fontId="86" fillId="23" borderId="51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left" vertical="center"/>
    </xf>
    <xf numFmtId="165" fontId="5" fillId="0" borderId="44" xfId="1" applyNumberFormat="1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166" fontId="46" fillId="5" borderId="31" xfId="0" applyNumberFormat="1" applyFont="1" applyFill="1" applyBorder="1" applyAlignment="1" applyProtection="1">
      <alignment horizontal="center" vertical="center"/>
      <protection locked="0"/>
    </xf>
    <xf numFmtId="166" fontId="46" fillId="5" borderId="33" xfId="0" applyNumberFormat="1" applyFont="1" applyFill="1" applyBorder="1" applyAlignment="1" applyProtection="1">
      <alignment horizontal="center" vertical="center"/>
      <protection locked="0"/>
    </xf>
    <xf numFmtId="0" fontId="20" fillId="7" borderId="23" xfId="0" applyFont="1" applyFill="1" applyBorder="1" applyAlignment="1">
      <alignment horizontal="center" vertical="center" wrapText="1"/>
    </xf>
    <xf numFmtId="0" fontId="20" fillId="7" borderId="21" xfId="0" applyFont="1" applyFill="1" applyBorder="1" applyAlignment="1">
      <alignment horizontal="center" vertical="center" wrapText="1"/>
    </xf>
    <xf numFmtId="0" fontId="20" fillId="7" borderId="22" xfId="0" applyFont="1" applyFill="1" applyBorder="1" applyAlignment="1">
      <alignment horizontal="center" vertical="center" wrapText="1"/>
    </xf>
    <xf numFmtId="0" fontId="20" fillId="7" borderId="24" xfId="0" applyFont="1" applyFill="1" applyBorder="1" applyAlignment="1">
      <alignment horizontal="center" vertical="center" wrapText="1"/>
    </xf>
    <xf numFmtId="0" fontId="20" fillId="7" borderId="19" xfId="0" applyFont="1" applyFill="1" applyBorder="1" applyAlignment="1">
      <alignment horizontal="center" vertical="center" wrapText="1"/>
    </xf>
    <xf numFmtId="0" fontId="20" fillId="7" borderId="52" xfId="0" applyFont="1" applyFill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53" fillId="0" borderId="39" xfId="0" applyFont="1" applyBorder="1" applyAlignment="1">
      <alignment horizontal="center" vertical="center" wrapText="1"/>
    </xf>
    <xf numFmtId="0" fontId="53" fillId="0" borderId="14" xfId="0" applyFont="1" applyBorder="1" applyAlignment="1">
      <alignment horizontal="center" vertical="center" wrapText="1"/>
    </xf>
    <xf numFmtId="0" fontId="53" fillId="0" borderId="16" xfId="0" applyFont="1" applyBorder="1" applyAlignment="1">
      <alignment horizontal="center" vertical="center" wrapText="1"/>
    </xf>
    <xf numFmtId="0" fontId="36" fillId="0" borderId="31" xfId="0" applyFont="1" applyBorder="1" applyAlignment="1">
      <alignment horizontal="center" vertical="center"/>
    </xf>
    <xf numFmtId="0" fontId="36" fillId="0" borderId="32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0" fontId="19" fillId="7" borderId="32" xfId="0" applyFont="1" applyFill="1" applyBorder="1" applyAlignment="1">
      <alignment horizontal="right" vertical="center" wrapText="1"/>
    </xf>
    <xf numFmtId="0" fontId="19" fillId="7" borderId="32" xfId="0" applyFont="1" applyFill="1" applyBorder="1" applyAlignment="1">
      <alignment horizontal="left" vertical="center" wrapText="1"/>
    </xf>
    <xf numFmtId="49" fontId="20" fillId="0" borderId="31" xfId="0" applyNumberFormat="1" applyFont="1" applyBorder="1" applyAlignment="1">
      <alignment horizontal="right" vertical="center" wrapText="1"/>
    </xf>
    <xf numFmtId="49" fontId="20" fillId="0" borderId="32" xfId="0" applyNumberFormat="1" applyFont="1" applyBorder="1" applyAlignment="1">
      <alignment horizontal="right" vertical="center" wrapText="1"/>
    </xf>
    <xf numFmtId="49" fontId="54" fillId="5" borderId="31" xfId="0" applyNumberFormat="1" applyFont="1" applyFill="1" applyBorder="1" applyAlignment="1" applyProtection="1">
      <alignment horizontal="center" vertical="center"/>
      <protection locked="0"/>
    </xf>
    <xf numFmtId="49" fontId="54" fillId="5" borderId="33" xfId="0" applyNumberFormat="1" applyFont="1" applyFill="1" applyBorder="1" applyAlignment="1" applyProtection="1">
      <alignment horizontal="center" vertical="center"/>
      <protection locked="0"/>
    </xf>
    <xf numFmtId="0" fontId="31" fillId="0" borderId="31" xfId="0" applyFont="1" applyBorder="1" applyAlignment="1">
      <alignment horizontal="center" vertical="center" wrapText="1"/>
    </xf>
    <xf numFmtId="0" fontId="31" fillId="0" borderId="32" xfId="0" applyFont="1" applyBorder="1" applyAlignment="1">
      <alignment horizontal="center" vertical="center" wrapText="1"/>
    </xf>
    <xf numFmtId="0" fontId="6" fillId="8" borderId="31" xfId="0" applyFont="1" applyFill="1" applyBorder="1" applyAlignment="1">
      <alignment horizontal="left" vertical="center"/>
    </xf>
    <xf numFmtId="0" fontId="6" fillId="8" borderId="33" xfId="0" applyFont="1" applyFill="1" applyBorder="1" applyAlignment="1">
      <alignment horizontal="left" vertical="center"/>
    </xf>
    <xf numFmtId="0" fontId="29" fillId="8" borderId="34" xfId="0" quotePrefix="1" applyFont="1" applyFill="1" applyBorder="1" applyAlignment="1" applyProtection="1">
      <alignment horizontal="left" vertical="top" wrapText="1"/>
      <protection locked="0"/>
    </xf>
    <xf numFmtId="0" fontId="29" fillId="8" borderId="35" xfId="0" applyFont="1" applyFill="1" applyBorder="1" applyAlignment="1" applyProtection="1">
      <alignment horizontal="left" vertical="top" wrapText="1"/>
      <protection locked="0"/>
    </xf>
    <xf numFmtId="0" fontId="29" fillId="8" borderId="36" xfId="0" applyFont="1" applyFill="1" applyBorder="1" applyAlignment="1" applyProtection="1">
      <alignment horizontal="left" vertical="top" wrapText="1"/>
      <protection locked="0"/>
    </xf>
    <xf numFmtId="0" fontId="29" fillId="8" borderId="13" xfId="0" applyFont="1" applyFill="1" applyBorder="1" applyAlignment="1" applyProtection="1">
      <alignment horizontal="left" vertical="top" wrapText="1"/>
      <protection locked="0"/>
    </xf>
    <xf numFmtId="0" fontId="29" fillId="8" borderId="0" xfId="0" applyFont="1" applyFill="1" applyAlignment="1" applyProtection="1">
      <alignment horizontal="left" vertical="top" wrapText="1"/>
      <protection locked="0"/>
    </xf>
    <xf numFmtId="0" fontId="29" fillId="8" borderId="11" xfId="0" applyFont="1" applyFill="1" applyBorder="1" applyAlignment="1" applyProtection="1">
      <alignment horizontal="left" vertical="top" wrapText="1"/>
      <protection locked="0"/>
    </xf>
    <xf numFmtId="0" fontId="29" fillId="8" borderId="39" xfId="0" applyFont="1" applyFill="1" applyBorder="1" applyAlignment="1" applyProtection="1">
      <alignment horizontal="left" vertical="top" wrapText="1"/>
      <protection locked="0"/>
    </xf>
    <xf numFmtId="0" fontId="29" fillId="8" borderId="14" xfId="0" applyFont="1" applyFill="1" applyBorder="1" applyAlignment="1" applyProtection="1">
      <alignment horizontal="left" vertical="top" wrapText="1"/>
      <protection locked="0"/>
    </xf>
    <xf numFmtId="0" fontId="29" fillId="8" borderId="16" xfId="0" applyFont="1" applyFill="1" applyBorder="1" applyAlignment="1" applyProtection="1">
      <alignment horizontal="left" vertical="top" wrapText="1"/>
      <protection locked="0"/>
    </xf>
    <xf numFmtId="0" fontId="30" fillId="8" borderId="31" xfId="0" applyFont="1" applyFill="1" applyBorder="1" applyAlignment="1">
      <alignment horizontal="center" vertical="center" wrapText="1"/>
    </xf>
    <xf numFmtId="0" fontId="30" fillId="8" borderId="32" xfId="0" applyFont="1" applyFill="1" applyBorder="1" applyAlignment="1">
      <alignment horizontal="center" vertical="center" wrapText="1"/>
    </xf>
    <xf numFmtId="0" fontId="30" fillId="8" borderId="33" xfId="0" applyFont="1" applyFill="1" applyBorder="1" applyAlignment="1">
      <alignment horizontal="center" vertical="center" wrapText="1"/>
    </xf>
    <xf numFmtId="0" fontId="30" fillId="7" borderId="31" xfId="0" applyFont="1" applyFill="1" applyBorder="1" applyAlignment="1">
      <alignment horizontal="center" vertical="center" wrapText="1"/>
    </xf>
    <xf numFmtId="0" fontId="30" fillId="7" borderId="32" xfId="0" applyFont="1" applyFill="1" applyBorder="1" applyAlignment="1">
      <alignment horizontal="center" vertical="center" wrapText="1"/>
    </xf>
    <xf numFmtId="0" fontId="30" fillId="7" borderId="33" xfId="0" applyFont="1" applyFill="1" applyBorder="1" applyAlignment="1">
      <alignment horizontal="center" vertical="center" wrapText="1"/>
    </xf>
    <xf numFmtId="0" fontId="30" fillId="0" borderId="29" xfId="0" applyFont="1" applyBorder="1" applyAlignment="1">
      <alignment horizontal="left" vertical="center"/>
    </xf>
    <xf numFmtId="0" fontId="30" fillId="0" borderId="45" xfId="0" applyFont="1" applyBorder="1" applyAlignment="1">
      <alignment horizontal="left" vertical="center"/>
    </xf>
    <xf numFmtId="0" fontId="29" fillId="18" borderId="46" xfId="0" applyFont="1" applyFill="1" applyBorder="1" applyAlignment="1" applyProtection="1">
      <alignment horizontal="center" vertical="center"/>
      <protection locked="0"/>
    </xf>
    <xf numFmtId="0" fontId="29" fillId="18" borderId="47" xfId="0" applyFont="1" applyFill="1" applyBorder="1" applyAlignment="1" applyProtection="1">
      <alignment horizontal="center" vertical="center"/>
      <protection locked="0"/>
    </xf>
    <xf numFmtId="0" fontId="23" fillId="5" borderId="31" xfId="0" applyFont="1" applyFill="1" applyBorder="1" applyAlignment="1">
      <alignment horizontal="center" vertical="center"/>
    </xf>
    <xf numFmtId="0" fontId="23" fillId="5" borderId="32" xfId="0" applyFont="1" applyFill="1" applyBorder="1" applyAlignment="1">
      <alignment horizontal="center" vertical="center"/>
    </xf>
    <xf numFmtId="0" fontId="23" fillId="5" borderId="33" xfId="0" applyFont="1" applyFill="1" applyBorder="1" applyAlignment="1">
      <alignment horizontal="center" vertical="center"/>
    </xf>
    <xf numFmtId="0" fontId="45" fillId="9" borderId="31" xfId="0" applyFont="1" applyFill="1" applyBorder="1" applyAlignment="1">
      <alignment horizontal="center" vertical="center"/>
    </xf>
    <xf numFmtId="0" fontId="45" fillId="9" borderId="32" xfId="0" applyFont="1" applyFill="1" applyBorder="1" applyAlignment="1">
      <alignment horizontal="center" vertical="center"/>
    </xf>
    <xf numFmtId="0" fontId="45" fillId="9" borderId="33" xfId="0" applyFont="1" applyFill="1" applyBorder="1" applyAlignment="1">
      <alignment horizontal="center" vertical="center"/>
    </xf>
    <xf numFmtId="0" fontId="46" fillId="10" borderId="31" xfId="0" applyFont="1" applyFill="1" applyBorder="1" applyAlignment="1">
      <alignment horizontal="center" vertical="center" wrapText="1"/>
    </xf>
    <xf numFmtId="0" fontId="46" fillId="10" borderId="32" xfId="0" applyFont="1" applyFill="1" applyBorder="1" applyAlignment="1">
      <alignment horizontal="center" vertical="center" wrapText="1"/>
    </xf>
    <xf numFmtId="0" fontId="46" fillId="10" borderId="33" xfId="0" applyFont="1" applyFill="1" applyBorder="1" applyAlignment="1">
      <alignment horizontal="center" vertical="center" wrapText="1"/>
    </xf>
    <xf numFmtId="0" fontId="30" fillId="0" borderId="48" xfId="0" applyFont="1" applyBorder="1" applyAlignment="1">
      <alignment horizontal="left" vertical="center"/>
    </xf>
    <xf numFmtId="0" fontId="30" fillId="0" borderId="49" xfId="0" applyFont="1" applyBorder="1" applyAlignment="1">
      <alignment horizontal="left" vertical="center"/>
    </xf>
    <xf numFmtId="0" fontId="29" fillId="18" borderId="44" xfId="0" applyFont="1" applyFill="1" applyBorder="1" applyAlignment="1" applyProtection="1">
      <alignment horizontal="center" vertical="center"/>
      <protection locked="0"/>
    </xf>
    <xf numFmtId="0" fontId="29" fillId="18" borderId="25" xfId="0" applyFont="1" applyFill="1" applyBorder="1" applyAlignment="1" applyProtection="1">
      <alignment horizontal="center" vertical="center"/>
      <protection locked="0"/>
    </xf>
    <xf numFmtId="0" fontId="0" fillId="6" borderId="3" xfId="0" applyFill="1" applyBorder="1" applyAlignment="1">
      <alignment horizontal="center" vertical="center"/>
    </xf>
    <xf numFmtId="0" fontId="0" fillId="6" borderId="37" xfId="0" applyFill="1" applyBorder="1" applyAlignment="1">
      <alignment horizontal="center" vertical="center"/>
    </xf>
    <xf numFmtId="0" fontId="20" fillId="0" borderId="34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33" fillId="10" borderId="31" xfId="0" applyFont="1" applyFill="1" applyBorder="1" applyAlignment="1">
      <alignment horizontal="center" vertical="center"/>
    </xf>
    <xf numFmtId="0" fontId="33" fillId="10" borderId="32" xfId="0" applyFont="1" applyFill="1" applyBorder="1" applyAlignment="1">
      <alignment horizontal="center" vertical="center"/>
    </xf>
    <xf numFmtId="0" fontId="33" fillId="10" borderId="33" xfId="0" applyFont="1" applyFill="1" applyBorder="1" applyAlignment="1">
      <alignment horizontal="center" vertical="center"/>
    </xf>
    <xf numFmtId="0" fontId="19" fillId="0" borderId="3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47" fillId="0" borderId="31" xfId="0" applyFont="1" applyBorder="1" applyAlignment="1">
      <alignment horizontal="center" vertical="center"/>
    </xf>
    <xf numFmtId="0" fontId="47" fillId="0" borderId="32" xfId="0" applyFont="1" applyBorder="1" applyAlignment="1">
      <alignment horizontal="center" vertical="center"/>
    </xf>
    <xf numFmtId="0" fontId="47" fillId="0" borderId="33" xfId="0" applyFont="1" applyBorder="1" applyAlignment="1">
      <alignment horizontal="center" vertical="center"/>
    </xf>
    <xf numFmtId="49" fontId="47" fillId="0" borderId="31" xfId="0" applyNumberFormat="1" applyFont="1" applyBorder="1" applyAlignment="1">
      <alignment horizontal="center" vertical="center"/>
    </xf>
    <xf numFmtId="0" fontId="33" fillId="0" borderId="31" xfId="0" applyFont="1" applyBorder="1" applyAlignment="1">
      <alignment horizontal="center" vertical="center"/>
    </xf>
    <xf numFmtId="0" fontId="33" fillId="0" borderId="32" xfId="0" applyFont="1" applyBorder="1" applyAlignment="1">
      <alignment horizontal="center" vertical="center"/>
    </xf>
    <xf numFmtId="0" fontId="33" fillId="0" borderId="33" xfId="0" applyFont="1" applyBorder="1" applyAlignment="1">
      <alignment horizontal="center" vertical="center"/>
    </xf>
    <xf numFmtId="0" fontId="33" fillId="10" borderId="31" xfId="0" applyFont="1" applyFill="1" applyBorder="1" applyAlignment="1">
      <alignment horizontal="center" vertical="center" wrapText="1"/>
    </xf>
    <xf numFmtId="0" fontId="33" fillId="3" borderId="31" xfId="0" applyFont="1" applyFill="1" applyBorder="1" applyAlignment="1">
      <alignment horizontal="center" vertical="center"/>
    </xf>
    <xf numFmtId="0" fontId="33" fillId="3" borderId="33" xfId="0" applyFont="1" applyFill="1" applyBorder="1" applyAlignment="1">
      <alignment horizontal="center" vertical="center"/>
    </xf>
    <xf numFmtId="0" fontId="30" fillId="3" borderId="3" xfId="0" applyFont="1" applyFill="1" applyBorder="1" applyAlignment="1">
      <alignment horizontal="center" vertical="center" wrapText="1"/>
    </xf>
    <xf numFmtId="0" fontId="30" fillId="3" borderId="37" xfId="0" applyFont="1" applyFill="1" applyBorder="1" applyAlignment="1">
      <alignment horizontal="center" vertical="center" wrapText="1"/>
    </xf>
    <xf numFmtId="166" fontId="30" fillId="7" borderId="31" xfId="0" applyNumberFormat="1" applyFont="1" applyFill="1" applyBorder="1" applyAlignment="1">
      <alignment horizontal="center" vertical="center"/>
    </xf>
    <xf numFmtId="166" fontId="30" fillId="7" borderId="33" xfId="0" applyNumberFormat="1" applyFont="1" applyFill="1" applyBorder="1" applyAlignment="1">
      <alignment horizontal="center" vertical="center"/>
    </xf>
    <xf numFmtId="0" fontId="29" fillId="6" borderId="34" xfId="0" applyFont="1" applyFill="1" applyBorder="1" applyAlignment="1">
      <alignment horizontal="center" vertical="center"/>
    </xf>
    <xf numFmtId="0" fontId="29" fillId="6" borderId="36" xfId="0" applyFont="1" applyFill="1" applyBorder="1" applyAlignment="1">
      <alignment horizontal="center" vertical="center"/>
    </xf>
    <xf numFmtId="0" fontId="29" fillId="6" borderId="39" xfId="0" applyFont="1" applyFill="1" applyBorder="1" applyAlignment="1">
      <alignment horizontal="center" vertical="center"/>
    </xf>
    <xf numFmtId="0" fontId="29" fillId="6" borderId="16" xfId="0" applyFont="1" applyFill="1" applyBorder="1" applyAlignment="1">
      <alignment horizontal="center" vertical="center"/>
    </xf>
    <xf numFmtId="0" fontId="29" fillId="8" borderId="34" xfId="0" applyFont="1" applyFill="1" applyBorder="1" applyAlignment="1" applyProtection="1">
      <alignment horizontal="left" vertical="top" wrapText="1"/>
      <protection locked="0"/>
    </xf>
    <xf numFmtId="0" fontId="30" fillId="0" borderId="3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37" xfId="0" applyFont="1" applyBorder="1" applyAlignment="1">
      <alignment horizontal="center" vertical="center" wrapText="1"/>
    </xf>
    <xf numFmtId="0" fontId="19" fillId="3" borderId="34" xfId="0" applyFont="1" applyFill="1" applyBorder="1" applyAlignment="1">
      <alignment horizontal="center" vertical="center" wrapText="1"/>
    </xf>
    <xf numFmtId="0" fontId="24" fillId="0" borderId="36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4" fillId="0" borderId="11" xfId="0" applyFont="1" applyBorder="1" applyAlignment="1">
      <alignment vertical="center"/>
    </xf>
    <xf numFmtId="0" fontId="30" fillId="3" borderId="31" xfId="0" applyFont="1" applyFill="1" applyBorder="1" applyAlignment="1">
      <alignment horizontal="center" vertical="center" wrapText="1"/>
    </xf>
    <xf numFmtId="0" fontId="30" fillId="3" borderId="33" xfId="0" applyFont="1" applyFill="1" applyBorder="1" applyAlignment="1">
      <alignment horizontal="center" vertical="center" wrapText="1"/>
    </xf>
    <xf numFmtId="0" fontId="30" fillId="0" borderId="31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0" fontId="44" fillId="0" borderId="31" xfId="0" applyFont="1" applyBorder="1" applyAlignment="1">
      <alignment horizontal="center" vertical="center"/>
    </xf>
    <xf numFmtId="0" fontId="44" fillId="0" borderId="33" xfId="0" applyFont="1" applyBorder="1" applyAlignment="1">
      <alignment horizontal="center" vertical="center"/>
    </xf>
    <xf numFmtId="0" fontId="29" fillId="0" borderId="33" xfId="0" applyFont="1" applyBorder="1" applyAlignment="1">
      <alignment vertical="center"/>
    </xf>
    <xf numFmtId="167" fontId="49" fillId="0" borderId="31" xfId="3" applyNumberFormat="1" applyFont="1" applyFill="1" applyBorder="1" applyAlignment="1" applyProtection="1">
      <alignment horizontal="center" vertical="center" wrapText="1"/>
    </xf>
    <xf numFmtId="167" fontId="49" fillId="0" borderId="33" xfId="3" applyNumberFormat="1" applyFont="1" applyFill="1" applyBorder="1" applyAlignment="1" applyProtection="1">
      <alignment horizontal="center" vertical="center" wrapText="1"/>
    </xf>
    <xf numFmtId="0" fontId="30" fillId="3" borderId="39" xfId="0" applyFont="1" applyFill="1" applyBorder="1" applyAlignment="1">
      <alignment horizontal="center" vertical="center" wrapText="1"/>
    </xf>
    <xf numFmtId="0" fontId="29" fillId="0" borderId="16" xfId="0" applyFont="1" applyBorder="1" applyAlignment="1">
      <alignment vertical="center"/>
    </xf>
    <xf numFmtId="9" fontId="30" fillId="0" borderId="31" xfId="3" applyFont="1" applyFill="1" applyBorder="1" applyAlignment="1" applyProtection="1">
      <alignment horizontal="center" vertical="center"/>
    </xf>
    <xf numFmtId="9" fontId="30" fillId="0" borderId="33" xfId="3" applyFont="1" applyFill="1" applyBorder="1" applyAlignment="1" applyProtection="1">
      <alignment horizontal="center" vertical="center"/>
    </xf>
    <xf numFmtId="0" fontId="30" fillId="0" borderId="32" xfId="0" applyFont="1" applyBorder="1" applyAlignment="1">
      <alignment horizontal="left" vertical="center" wrapText="1"/>
    </xf>
    <xf numFmtId="0" fontId="30" fillId="0" borderId="33" xfId="0" applyFont="1" applyBorder="1" applyAlignment="1">
      <alignment horizontal="left" vertical="center" wrapText="1"/>
    </xf>
    <xf numFmtId="0" fontId="0" fillId="8" borderId="34" xfId="0" applyFill="1" applyBorder="1" applyAlignment="1" applyProtection="1">
      <alignment horizontal="left" vertical="top"/>
      <protection locked="0"/>
    </xf>
    <xf numFmtId="0" fontId="0" fillId="8" borderId="35" xfId="0" applyFill="1" applyBorder="1" applyAlignment="1" applyProtection="1">
      <alignment horizontal="left" vertical="top"/>
      <protection locked="0"/>
    </xf>
    <xf numFmtId="0" fontId="0" fillId="8" borderId="36" xfId="0" applyFill="1" applyBorder="1" applyAlignment="1" applyProtection="1">
      <alignment horizontal="left" vertical="top"/>
      <protection locked="0"/>
    </xf>
    <xf numFmtId="0" fontId="0" fillId="8" borderId="13" xfId="0" applyFill="1" applyBorder="1" applyAlignment="1" applyProtection="1">
      <alignment horizontal="left" vertical="top"/>
      <protection locked="0"/>
    </xf>
    <xf numFmtId="0" fontId="0" fillId="8" borderId="0" xfId="0" applyFill="1" applyAlignment="1" applyProtection="1">
      <alignment horizontal="left" vertical="top"/>
      <protection locked="0"/>
    </xf>
    <xf numFmtId="0" fontId="0" fillId="8" borderId="11" xfId="0" applyFill="1" applyBorder="1" applyAlignment="1" applyProtection="1">
      <alignment horizontal="left" vertical="top"/>
      <protection locked="0"/>
    </xf>
    <xf numFmtId="0" fontId="0" fillId="8" borderId="39" xfId="0" applyFill="1" applyBorder="1" applyAlignment="1" applyProtection="1">
      <alignment horizontal="left" vertical="top"/>
      <protection locked="0"/>
    </xf>
    <xf numFmtId="0" fontId="0" fillId="8" borderId="14" xfId="0" applyFill="1" applyBorder="1" applyAlignment="1" applyProtection="1">
      <alignment horizontal="left" vertical="top"/>
      <protection locked="0"/>
    </xf>
    <xf numFmtId="0" fontId="0" fillId="8" borderId="16" xfId="0" applyFill="1" applyBorder="1" applyAlignment="1" applyProtection="1">
      <alignment horizontal="left" vertical="top"/>
      <protection locked="0"/>
    </xf>
    <xf numFmtId="0" fontId="29" fillId="6" borderId="3" xfId="8" applyFont="1" applyFill="1" applyBorder="1" applyAlignment="1">
      <alignment horizontal="center" vertical="center"/>
    </xf>
    <xf numFmtId="0" fontId="29" fillId="0" borderId="7" xfId="8" applyFont="1" applyBorder="1" applyAlignment="1">
      <alignment horizontal="center" vertical="center"/>
    </xf>
    <xf numFmtId="0" fontId="57" fillId="0" borderId="3" xfId="0" applyFont="1" applyBorder="1" applyAlignment="1">
      <alignment horizontal="center" vertical="center" wrapText="1"/>
    </xf>
    <xf numFmtId="0" fontId="57" fillId="0" borderId="8" xfId="0" applyFont="1" applyBorder="1" applyAlignment="1">
      <alignment horizontal="center" vertical="center" wrapText="1"/>
    </xf>
    <xf numFmtId="0" fontId="57" fillId="0" borderId="37" xfId="0" applyFont="1" applyBorder="1" applyAlignment="1">
      <alignment horizontal="center" vertical="center" wrapText="1"/>
    </xf>
    <xf numFmtId="0" fontId="30" fillId="0" borderId="32" xfId="0" applyFont="1" applyBorder="1" applyAlignment="1">
      <alignment horizontal="center" vertical="center" wrapText="1"/>
    </xf>
    <xf numFmtId="0" fontId="19" fillId="0" borderId="31" xfId="8" applyFont="1" applyBorder="1" applyAlignment="1">
      <alignment horizontal="center" vertical="center" wrapText="1"/>
    </xf>
    <xf numFmtId="0" fontId="19" fillId="0" borderId="32" xfId="8" applyFont="1" applyBorder="1" applyAlignment="1">
      <alignment horizontal="center" vertical="center" wrapText="1"/>
    </xf>
    <xf numFmtId="0" fontId="19" fillId="0" borderId="33" xfId="8" applyFont="1" applyBorder="1" applyAlignment="1">
      <alignment horizontal="center" vertical="center" wrapText="1"/>
    </xf>
    <xf numFmtId="0" fontId="47" fillId="0" borderId="31" xfId="8" applyFont="1" applyBorder="1" applyAlignment="1">
      <alignment horizontal="center" vertical="center" wrapText="1"/>
    </xf>
    <xf numFmtId="0" fontId="47" fillId="0" borderId="32" xfId="8" applyFont="1" applyBorder="1" applyAlignment="1">
      <alignment horizontal="center" vertical="center" wrapText="1"/>
    </xf>
    <xf numFmtId="0" fontId="47" fillId="0" borderId="33" xfId="8" applyFont="1" applyBorder="1" applyAlignment="1">
      <alignment horizontal="center" vertical="center" wrapText="1"/>
    </xf>
    <xf numFmtId="49" fontId="47" fillId="0" borderId="31" xfId="8" applyNumberFormat="1" applyFont="1" applyBorder="1" applyAlignment="1">
      <alignment horizontal="center" vertical="center" wrapText="1"/>
    </xf>
    <xf numFmtId="0" fontId="71" fillId="0" borderId="31" xfId="8" applyFont="1" applyBorder="1" applyAlignment="1">
      <alignment horizontal="center" vertical="center" wrapText="1"/>
    </xf>
    <xf numFmtId="0" fontId="71" fillId="0" borderId="32" xfId="8" applyFont="1" applyBorder="1" applyAlignment="1">
      <alignment horizontal="center" vertical="center" wrapText="1"/>
    </xf>
    <xf numFmtId="0" fontId="71" fillId="0" borderId="33" xfId="8" applyFont="1" applyBorder="1" applyAlignment="1">
      <alignment horizontal="center" vertical="center" wrapText="1"/>
    </xf>
    <xf numFmtId="0" fontId="50" fillId="10" borderId="31" xfId="0" applyFont="1" applyFill="1" applyBorder="1" applyAlignment="1">
      <alignment horizontal="center" vertical="center"/>
    </xf>
    <xf numFmtId="0" fontId="50" fillId="10" borderId="32" xfId="0" applyFont="1" applyFill="1" applyBorder="1" applyAlignment="1">
      <alignment horizontal="center" vertical="center"/>
    </xf>
    <xf numFmtId="0" fontId="50" fillId="10" borderId="33" xfId="0" applyFont="1" applyFill="1" applyBorder="1" applyAlignment="1">
      <alignment horizontal="center" vertical="center"/>
    </xf>
    <xf numFmtId="165" fontId="30" fillId="16" borderId="31" xfId="0" applyNumberFormat="1" applyFont="1" applyFill="1" applyBorder="1" applyAlignment="1" applyProtection="1">
      <alignment horizontal="center" vertical="center" wrapText="1"/>
      <protection locked="0"/>
    </xf>
    <xf numFmtId="165" fontId="30" fillId="16" borderId="32" xfId="0" applyNumberFormat="1" applyFont="1" applyFill="1" applyBorder="1" applyAlignment="1" applyProtection="1">
      <alignment horizontal="center" vertical="center" wrapText="1"/>
      <protection locked="0"/>
    </xf>
    <xf numFmtId="165" fontId="30" fillId="16" borderId="33" xfId="0" applyNumberFormat="1" applyFont="1" applyFill="1" applyBorder="1" applyAlignment="1" applyProtection="1">
      <alignment horizontal="center" vertical="center" wrapText="1"/>
      <protection locked="0"/>
    </xf>
    <xf numFmtId="165" fontId="50" fillId="11" borderId="31" xfId="0" applyNumberFormat="1" applyFont="1" applyFill="1" applyBorder="1" applyAlignment="1">
      <alignment horizontal="center" vertical="center" wrapText="1"/>
    </xf>
    <xf numFmtId="165" fontId="50" fillId="11" borderId="32" xfId="0" applyNumberFormat="1" applyFont="1" applyFill="1" applyBorder="1" applyAlignment="1">
      <alignment horizontal="center" vertical="center" wrapText="1"/>
    </xf>
    <xf numFmtId="165" fontId="50" fillId="11" borderId="33" xfId="0" applyNumberFormat="1" applyFont="1" applyFill="1" applyBorder="1" applyAlignment="1">
      <alignment horizontal="center" vertical="center" wrapText="1"/>
    </xf>
    <xf numFmtId="0" fontId="50" fillId="19" borderId="31" xfId="0" applyFont="1" applyFill="1" applyBorder="1" applyAlignment="1">
      <alignment horizontal="center" vertical="center" wrapText="1"/>
    </xf>
    <xf numFmtId="0" fontId="50" fillId="19" borderId="32" xfId="0" applyFont="1" applyFill="1" applyBorder="1" applyAlignment="1">
      <alignment horizontal="center" vertical="center" wrapText="1"/>
    </xf>
    <xf numFmtId="0" fontId="50" fillId="19" borderId="33" xfId="0" applyFont="1" applyFill="1" applyBorder="1" applyAlignment="1">
      <alignment horizontal="center" vertical="center" wrapText="1"/>
    </xf>
    <xf numFmtId="165" fontId="30" fillId="11" borderId="3" xfId="0" applyNumberFormat="1" applyFont="1" applyFill="1" applyBorder="1" applyAlignment="1">
      <alignment horizontal="center" vertical="center" wrapText="1"/>
    </xf>
    <xf numFmtId="165" fontId="30" fillId="11" borderId="37" xfId="0" applyNumberFormat="1" applyFont="1" applyFill="1" applyBorder="1" applyAlignment="1">
      <alignment horizontal="center" vertical="center" wrapText="1"/>
    </xf>
    <xf numFmtId="0" fontId="5" fillId="8" borderId="34" xfId="8" applyFill="1" applyBorder="1" applyAlignment="1" applyProtection="1">
      <alignment horizontal="left" vertical="top" wrapText="1"/>
      <protection locked="0"/>
    </xf>
    <xf numFmtId="0" fontId="5" fillId="8" borderId="35" xfId="8" applyFill="1" applyBorder="1" applyAlignment="1" applyProtection="1">
      <alignment horizontal="left" vertical="top" wrapText="1"/>
      <protection locked="0"/>
    </xf>
    <xf numFmtId="0" fontId="5" fillId="8" borderId="36" xfId="8" applyFill="1" applyBorder="1" applyAlignment="1" applyProtection="1">
      <alignment horizontal="left" vertical="top" wrapText="1"/>
      <protection locked="0"/>
    </xf>
    <xf numFmtId="0" fontId="5" fillId="8" borderId="13" xfId="8" applyFill="1" applyBorder="1" applyAlignment="1" applyProtection="1">
      <alignment horizontal="left" vertical="top" wrapText="1"/>
      <protection locked="0"/>
    </xf>
    <xf numFmtId="0" fontId="5" fillId="8" borderId="0" xfId="8" applyFill="1" applyAlignment="1" applyProtection="1">
      <alignment horizontal="left" vertical="top" wrapText="1"/>
      <protection locked="0"/>
    </xf>
    <xf numFmtId="0" fontId="5" fillId="8" borderId="11" xfId="8" applyFill="1" applyBorder="1" applyAlignment="1" applyProtection="1">
      <alignment horizontal="left" vertical="top" wrapText="1"/>
      <protection locked="0"/>
    </xf>
    <xf numFmtId="0" fontId="5" fillId="8" borderId="39" xfId="8" applyFill="1" applyBorder="1" applyAlignment="1" applyProtection="1">
      <alignment horizontal="left" vertical="top" wrapText="1"/>
      <protection locked="0"/>
    </xf>
    <xf numFmtId="0" fontId="5" fillId="8" borderId="14" xfId="8" applyFill="1" applyBorder="1" applyAlignment="1" applyProtection="1">
      <alignment horizontal="left" vertical="top" wrapText="1"/>
      <protection locked="0"/>
    </xf>
    <xf numFmtId="0" fontId="5" fillId="8" borderId="16" xfId="8" applyFill="1" applyBorder="1" applyAlignment="1" applyProtection="1">
      <alignment horizontal="left" vertical="top" wrapText="1"/>
      <protection locked="0"/>
    </xf>
    <xf numFmtId="0" fontId="30" fillId="11" borderId="31" xfId="0" applyFont="1" applyFill="1" applyBorder="1" applyAlignment="1">
      <alignment horizontal="left" vertical="center" wrapText="1"/>
    </xf>
    <xf numFmtId="0" fontId="30" fillId="11" borderId="32" xfId="0" applyFont="1" applyFill="1" applyBorder="1" applyAlignment="1">
      <alignment horizontal="left" vertical="center" wrapText="1"/>
    </xf>
    <xf numFmtId="0" fontId="30" fillId="11" borderId="33" xfId="0" applyFont="1" applyFill="1" applyBorder="1" applyAlignment="1">
      <alignment horizontal="left" vertical="center" wrapText="1"/>
    </xf>
    <xf numFmtId="166" fontId="30" fillId="7" borderId="31" xfId="8" applyNumberFormat="1" applyFont="1" applyFill="1" applyBorder="1" applyAlignment="1">
      <alignment horizontal="center" vertical="center"/>
    </xf>
    <xf numFmtId="166" fontId="30" fillId="7" borderId="33" xfId="8" applyNumberFormat="1" applyFont="1" applyFill="1" applyBorder="1" applyAlignment="1">
      <alignment horizontal="center" vertical="center"/>
    </xf>
    <xf numFmtId="0" fontId="29" fillId="6" borderId="34" xfId="8" applyFont="1" applyFill="1" applyBorder="1" applyAlignment="1">
      <alignment horizontal="center" vertical="center"/>
    </xf>
    <xf numFmtId="0" fontId="29" fillId="6" borderId="36" xfId="8" applyFont="1" applyFill="1" applyBorder="1" applyAlignment="1">
      <alignment horizontal="center" vertical="center"/>
    </xf>
    <xf numFmtId="0" fontId="29" fillId="6" borderId="39" xfId="8" applyFont="1" applyFill="1" applyBorder="1" applyAlignment="1">
      <alignment horizontal="center" vertical="center"/>
    </xf>
    <xf numFmtId="0" fontId="29" fillId="6" borderId="16" xfId="8" applyFont="1" applyFill="1" applyBorder="1" applyAlignment="1">
      <alignment horizontal="center" vertical="center"/>
    </xf>
    <xf numFmtId="165" fontId="30" fillId="11" borderId="34" xfId="0" applyNumberFormat="1" applyFont="1" applyFill="1" applyBorder="1" applyAlignment="1">
      <alignment horizontal="center" vertical="center" wrapText="1"/>
    </xf>
    <xf numFmtId="165" fontId="30" fillId="11" borderId="35" xfId="0" applyNumberFormat="1" applyFont="1" applyFill="1" applyBorder="1" applyAlignment="1">
      <alignment horizontal="center" vertical="center" wrapText="1"/>
    </xf>
    <xf numFmtId="165" fontId="30" fillId="11" borderId="36" xfId="0" applyNumberFormat="1" applyFont="1" applyFill="1" applyBorder="1" applyAlignment="1">
      <alignment horizontal="center" vertical="center" wrapText="1"/>
    </xf>
    <xf numFmtId="165" fontId="30" fillId="11" borderId="39" xfId="0" applyNumberFormat="1" applyFont="1" applyFill="1" applyBorder="1" applyAlignment="1">
      <alignment horizontal="center" vertical="center" wrapText="1"/>
    </xf>
    <xf numFmtId="165" fontId="30" fillId="11" borderId="14" xfId="0" applyNumberFormat="1" applyFont="1" applyFill="1" applyBorder="1" applyAlignment="1">
      <alignment horizontal="center" vertical="center" wrapText="1"/>
    </xf>
    <xf numFmtId="165" fontId="30" fillId="11" borderId="16" xfId="0" applyNumberFormat="1" applyFont="1" applyFill="1" applyBorder="1" applyAlignment="1">
      <alignment horizontal="center" vertical="center" wrapText="1"/>
    </xf>
    <xf numFmtId="0" fontId="29" fillId="5" borderId="58" xfId="0" applyFont="1" applyFill="1" applyBorder="1" applyAlignment="1">
      <alignment horizontal="center" vertical="center"/>
    </xf>
    <xf numFmtId="0" fontId="29" fillId="5" borderId="60" xfId="0" applyFont="1" applyFill="1" applyBorder="1" applyAlignment="1">
      <alignment horizontal="center" vertical="center"/>
    </xf>
    <xf numFmtId="0" fontId="29" fillId="5" borderId="59" xfId="0" applyFont="1" applyFill="1" applyBorder="1" applyAlignment="1">
      <alignment horizontal="center" vertical="center"/>
    </xf>
    <xf numFmtId="0" fontId="29" fillId="5" borderId="61" xfId="0" applyFont="1" applyFill="1" applyBorder="1" applyAlignment="1">
      <alignment horizontal="center" vertical="center"/>
    </xf>
    <xf numFmtId="0" fontId="30" fillId="7" borderId="18" xfId="0" applyFont="1" applyFill="1" applyBorder="1" applyAlignment="1">
      <alignment horizontal="center" vertical="center"/>
    </xf>
    <xf numFmtId="0" fontId="30" fillId="7" borderId="1" xfId="0" applyFont="1" applyFill="1" applyBorder="1" applyAlignment="1">
      <alignment horizontal="center" vertical="center"/>
    </xf>
    <xf numFmtId="0" fontId="30" fillId="7" borderId="41" xfId="0" applyFont="1" applyFill="1" applyBorder="1" applyAlignment="1">
      <alignment horizontal="center" vertical="center"/>
    </xf>
    <xf numFmtId="0" fontId="29" fillId="8" borderId="34" xfId="8" applyFont="1" applyFill="1" applyBorder="1" applyAlignment="1" applyProtection="1">
      <alignment horizontal="left" vertical="center" wrapText="1"/>
      <protection locked="0"/>
    </xf>
    <xf numFmtId="0" fontId="29" fillId="8" borderId="35" xfId="8" applyFont="1" applyFill="1" applyBorder="1" applyAlignment="1" applyProtection="1">
      <alignment horizontal="left" vertical="center" wrapText="1"/>
      <protection locked="0"/>
    </xf>
    <xf numFmtId="0" fontId="29" fillId="8" borderId="36" xfId="8" applyFont="1" applyFill="1" applyBorder="1" applyAlignment="1" applyProtection="1">
      <alignment horizontal="left" vertical="center" wrapText="1"/>
      <protection locked="0"/>
    </xf>
    <xf numFmtId="0" fontId="29" fillId="8" borderId="13" xfId="8" applyFont="1" applyFill="1" applyBorder="1" applyAlignment="1" applyProtection="1">
      <alignment horizontal="left" vertical="center" wrapText="1"/>
      <protection locked="0"/>
    </xf>
    <xf numFmtId="0" fontId="29" fillId="8" borderId="0" xfId="8" applyFont="1" applyFill="1" applyAlignment="1" applyProtection="1">
      <alignment horizontal="left" vertical="center" wrapText="1"/>
      <protection locked="0"/>
    </xf>
    <xf numFmtId="0" fontId="29" fillId="8" borderId="11" xfId="8" applyFont="1" applyFill="1" applyBorder="1" applyAlignment="1" applyProtection="1">
      <alignment horizontal="left" vertical="center" wrapText="1"/>
      <protection locked="0"/>
    </xf>
    <xf numFmtId="0" fontId="29" fillId="8" borderId="39" xfId="8" applyFont="1" applyFill="1" applyBorder="1" applyAlignment="1" applyProtection="1">
      <alignment horizontal="left" vertical="center" wrapText="1"/>
      <protection locked="0"/>
    </xf>
    <xf numFmtId="0" fontId="29" fillId="8" borderId="14" xfId="8" applyFont="1" applyFill="1" applyBorder="1" applyAlignment="1" applyProtection="1">
      <alignment horizontal="left" vertical="center" wrapText="1"/>
      <protection locked="0"/>
    </xf>
    <xf numFmtId="0" fontId="29" fillId="8" borderId="16" xfId="8" applyFont="1" applyFill="1" applyBorder="1" applyAlignment="1" applyProtection="1">
      <alignment horizontal="left" vertical="center" wrapText="1"/>
      <protection locked="0"/>
    </xf>
    <xf numFmtId="0" fontId="30" fillId="22" borderId="34" xfId="0" applyFont="1" applyFill="1" applyBorder="1" applyAlignment="1">
      <alignment horizontal="center" vertical="center" wrapText="1"/>
    </xf>
    <xf numFmtId="0" fontId="30" fillId="22" borderId="36" xfId="0" applyFont="1" applyFill="1" applyBorder="1" applyAlignment="1">
      <alignment horizontal="center" vertical="center" wrapText="1"/>
    </xf>
    <xf numFmtId="0" fontId="30" fillId="22" borderId="39" xfId="0" applyFont="1" applyFill="1" applyBorder="1" applyAlignment="1">
      <alignment horizontal="center" vertical="center" wrapText="1"/>
    </xf>
    <xf numFmtId="0" fontId="30" fillId="22" borderId="16" xfId="0" applyFont="1" applyFill="1" applyBorder="1" applyAlignment="1">
      <alignment horizontal="center" vertical="center" wrapText="1"/>
    </xf>
    <xf numFmtId="0" fontId="48" fillId="0" borderId="31" xfId="0" applyFont="1" applyBorder="1" applyAlignment="1">
      <alignment horizontal="left" vertical="center" wrapText="1"/>
    </xf>
    <xf numFmtId="0" fontId="48" fillId="0" borderId="32" xfId="0" applyFont="1" applyBorder="1" applyAlignment="1">
      <alignment horizontal="left" vertical="center" wrapText="1"/>
    </xf>
    <xf numFmtId="0" fontId="48" fillId="0" borderId="33" xfId="0" applyFont="1" applyBorder="1" applyAlignment="1">
      <alignment horizontal="left" vertical="center" wrapText="1"/>
    </xf>
    <xf numFmtId="0" fontId="30" fillId="3" borderId="8" xfId="0" applyFont="1" applyFill="1" applyBorder="1" applyAlignment="1">
      <alignment horizontal="center" vertical="center" wrapText="1"/>
    </xf>
    <xf numFmtId="0" fontId="29" fillId="6" borderId="7" xfId="8" applyFont="1" applyFill="1" applyBorder="1" applyAlignment="1">
      <alignment horizontal="center" vertical="center"/>
    </xf>
    <xf numFmtId="0" fontId="30" fillId="3" borderId="57" xfId="0" applyFont="1" applyFill="1" applyBorder="1" applyAlignment="1">
      <alignment horizontal="center" vertical="center"/>
    </xf>
    <xf numFmtId="0" fontId="30" fillId="3" borderId="43" xfId="0" applyFont="1" applyFill="1" applyBorder="1" applyAlignment="1">
      <alignment horizontal="center" vertical="center"/>
    </xf>
    <xf numFmtId="165" fontId="30" fillId="0" borderId="3" xfId="0" applyNumberFormat="1" applyFont="1" applyBorder="1" applyAlignment="1">
      <alignment horizontal="center" vertical="center" wrapText="1"/>
    </xf>
    <xf numFmtId="165" fontId="30" fillId="0" borderId="8" xfId="0" applyNumberFormat="1" applyFont="1" applyBorder="1" applyAlignment="1">
      <alignment horizontal="center" vertical="center" wrapText="1"/>
    </xf>
    <xf numFmtId="165" fontId="30" fillId="0" borderId="37" xfId="0" applyNumberFormat="1" applyFont="1" applyBorder="1" applyAlignment="1">
      <alignment horizontal="center" vertical="center" wrapText="1"/>
    </xf>
    <xf numFmtId="0" fontId="50" fillId="10" borderId="31" xfId="0" applyFont="1" applyFill="1" applyBorder="1" applyAlignment="1">
      <alignment horizontal="center" vertical="center" wrapText="1"/>
    </xf>
    <xf numFmtId="0" fontId="50" fillId="10" borderId="32" xfId="0" applyFont="1" applyFill="1" applyBorder="1" applyAlignment="1">
      <alignment horizontal="center" vertical="center" wrapText="1"/>
    </xf>
    <xf numFmtId="0" fontId="50" fillId="10" borderId="33" xfId="0" applyFont="1" applyFill="1" applyBorder="1" applyAlignment="1">
      <alignment horizontal="center" vertical="center" wrapText="1"/>
    </xf>
    <xf numFmtId="0" fontId="29" fillId="8" borderId="34" xfId="8" applyFont="1" applyFill="1" applyBorder="1" applyAlignment="1" applyProtection="1">
      <alignment horizontal="left" vertical="top" wrapText="1"/>
      <protection locked="0"/>
    </xf>
    <xf numFmtId="0" fontId="29" fillId="8" borderId="35" xfId="8" applyFont="1" applyFill="1" applyBorder="1" applyAlignment="1" applyProtection="1">
      <alignment horizontal="left" vertical="top" wrapText="1"/>
      <protection locked="0"/>
    </xf>
    <xf numFmtId="0" fontId="29" fillId="8" borderId="36" xfId="8" applyFont="1" applyFill="1" applyBorder="1" applyAlignment="1" applyProtection="1">
      <alignment horizontal="left" vertical="top" wrapText="1"/>
      <protection locked="0"/>
    </xf>
    <xf numFmtId="0" fontId="29" fillId="8" borderId="13" xfId="8" applyFont="1" applyFill="1" applyBorder="1" applyAlignment="1" applyProtection="1">
      <alignment horizontal="left" vertical="top" wrapText="1"/>
      <protection locked="0"/>
    </xf>
    <xf numFmtId="0" fontId="29" fillId="8" borderId="0" xfId="8" applyFont="1" applyFill="1" applyAlignment="1" applyProtection="1">
      <alignment horizontal="left" vertical="top" wrapText="1"/>
      <protection locked="0"/>
    </xf>
    <xf numFmtId="0" fontId="29" fillId="8" borderId="11" xfId="8" applyFont="1" applyFill="1" applyBorder="1" applyAlignment="1" applyProtection="1">
      <alignment horizontal="left" vertical="top" wrapText="1"/>
      <protection locked="0"/>
    </xf>
    <xf numFmtId="0" fontId="29" fillId="8" borderId="39" xfId="8" applyFont="1" applyFill="1" applyBorder="1" applyAlignment="1" applyProtection="1">
      <alignment horizontal="left" vertical="top" wrapText="1"/>
      <protection locked="0"/>
    </xf>
    <xf numFmtId="0" fontId="29" fillId="8" borderId="14" xfId="8" applyFont="1" applyFill="1" applyBorder="1" applyAlignment="1" applyProtection="1">
      <alignment horizontal="left" vertical="top" wrapText="1"/>
      <protection locked="0"/>
    </xf>
    <xf numFmtId="0" fontId="29" fillId="8" borderId="16" xfId="8" applyFont="1" applyFill="1" applyBorder="1" applyAlignment="1" applyProtection="1">
      <alignment horizontal="left" vertical="top" wrapText="1"/>
      <protection locked="0"/>
    </xf>
    <xf numFmtId="0" fontId="30" fillId="8" borderId="31" xfId="8" applyFont="1" applyFill="1" applyBorder="1" applyAlignment="1">
      <alignment horizontal="left" vertical="center"/>
    </xf>
    <xf numFmtId="0" fontId="30" fillId="8" borderId="33" xfId="8" applyFont="1" applyFill="1" applyBorder="1" applyAlignment="1">
      <alignment horizontal="left" vertical="center"/>
    </xf>
    <xf numFmtId="0" fontId="30" fillId="3" borderId="32" xfId="0" applyFont="1" applyFill="1" applyBorder="1" applyAlignment="1">
      <alignment horizontal="center" vertical="center"/>
    </xf>
    <xf numFmtId="0" fontId="30" fillId="3" borderId="33" xfId="0" applyFont="1" applyFill="1" applyBorder="1" applyAlignment="1">
      <alignment horizontal="center" vertical="center"/>
    </xf>
    <xf numFmtId="0" fontId="29" fillId="6" borderId="37" xfId="8" applyFont="1" applyFill="1" applyBorder="1" applyAlignment="1">
      <alignment horizontal="center" vertical="center"/>
    </xf>
    <xf numFmtId="165" fontId="30" fillId="3" borderId="3" xfId="0" applyNumberFormat="1" applyFont="1" applyFill="1" applyBorder="1" applyAlignment="1">
      <alignment horizontal="center" vertical="center" wrapText="1"/>
    </xf>
    <xf numFmtId="165" fontId="30" fillId="3" borderId="8" xfId="0" applyNumberFormat="1" applyFont="1" applyFill="1" applyBorder="1" applyAlignment="1">
      <alignment horizontal="center" vertical="center" wrapText="1"/>
    </xf>
    <xf numFmtId="165" fontId="30" fillId="3" borderId="37" xfId="0" applyNumberFormat="1" applyFont="1" applyFill="1" applyBorder="1" applyAlignment="1">
      <alignment horizontal="center" vertical="center" wrapText="1"/>
    </xf>
    <xf numFmtId="165" fontId="30" fillId="11" borderId="31" xfId="0" applyNumberFormat="1" applyFont="1" applyFill="1" applyBorder="1" applyAlignment="1">
      <alignment horizontal="center" vertical="center" wrapText="1"/>
    </xf>
    <xf numFmtId="165" fontId="30" fillId="11" borderId="32" xfId="0" applyNumberFormat="1" applyFont="1" applyFill="1" applyBorder="1" applyAlignment="1">
      <alignment horizontal="center" vertical="center" wrapText="1"/>
    </xf>
    <xf numFmtId="165" fontId="30" fillId="11" borderId="33" xfId="0" applyNumberFormat="1" applyFont="1" applyFill="1" applyBorder="1" applyAlignment="1">
      <alignment horizontal="center" vertical="center" wrapText="1"/>
    </xf>
    <xf numFmtId="49" fontId="47" fillId="0" borderId="32" xfId="8" applyNumberFormat="1" applyFont="1" applyBorder="1" applyAlignment="1">
      <alignment horizontal="center" vertical="center" wrapText="1"/>
    </xf>
    <xf numFmtId="49" fontId="47" fillId="0" borderId="33" xfId="8" applyNumberFormat="1" applyFont="1" applyBorder="1" applyAlignment="1">
      <alignment horizontal="center" vertical="center" wrapText="1"/>
    </xf>
    <xf numFmtId="0" fontId="49" fillId="7" borderId="31" xfId="0" applyFont="1" applyFill="1" applyBorder="1" applyAlignment="1">
      <alignment horizontal="center" vertical="center" wrapText="1"/>
    </xf>
    <xf numFmtId="0" fontId="49" fillId="7" borderId="32" xfId="0" applyFont="1" applyFill="1" applyBorder="1" applyAlignment="1">
      <alignment horizontal="center" vertical="center" wrapText="1"/>
    </xf>
    <xf numFmtId="0" fontId="49" fillId="7" borderId="33" xfId="0" applyFont="1" applyFill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9" fillId="0" borderId="37" xfId="0" applyFont="1" applyBorder="1" applyAlignment="1">
      <alignment horizontal="center" vertical="center" wrapText="1"/>
    </xf>
    <xf numFmtId="0" fontId="42" fillId="3" borderId="39" xfId="0" applyFont="1" applyFill="1" applyBorder="1" applyAlignment="1">
      <alignment horizontal="center" vertical="center"/>
    </xf>
    <xf numFmtId="0" fontId="42" fillId="3" borderId="14" xfId="0" applyFont="1" applyFill="1" applyBorder="1" applyAlignment="1">
      <alignment horizontal="center" vertical="center"/>
    </xf>
    <xf numFmtId="0" fontId="42" fillId="3" borderId="16" xfId="0" applyFont="1" applyFill="1" applyBorder="1" applyAlignment="1">
      <alignment horizontal="center" vertical="center"/>
    </xf>
    <xf numFmtId="0" fontId="30" fillId="0" borderId="34" xfId="0" applyFont="1" applyBorder="1" applyAlignment="1">
      <alignment horizontal="center" vertical="center" wrapText="1"/>
    </xf>
    <xf numFmtId="0" fontId="30" fillId="0" borderId="35" xfId="0" applyFont="1" applyBorder="1" applyAlignment="1">
      <alignment horizontal="center" vertical="center" wrapText="1"/>
    </xf>
    <xf numFmtId="0" fontId="30" fillId="0" borderId="36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0" fontId="50" fillId="5" borderId="31" xfId="0" applyFont="1" applyFill="1" applyBorder="1" applyAlignment="1" applyProtection="1">
      <alignment horizontal="center" vertical="center"/>
      <protection locked="0"/>
    </xf>
    <xf numFmtId="0" fontId="50" fillId="5" borderId="32" xfId="0" applyFont="1" applyFill="1" applyBorder="1" applyAlignment="1" applyProtection="1">
      <alignment horizontal="center" vertical="center"/>
      <protection locked="0"/>
    </xf>
    <xf numFmtId="0" fontId="50" fillId="5" borderId="33" xfId="0" applyFont="1" applyFill="1" applyBorder="1" applyAlignment="1" applyProtection="1">
      <alignment horizontal="center" vertical="center"/>
      <protection locked="0"/>
    </xf>
    <xf numFmtId="0" fontId="58" fillId="0" borderId="3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center" vertical="center" wrapText="1"/>
    </xf>
    <xf numFmtId="0" fontId="30" fillId="0" borderId="31" xfId="0" applyFont="1" applyBorder="1" applyAlignment="1">
      <alignment horizontal="left" vertical="center" wrapText="1"/>
    </xf>
    <xf numFmtId="0" fontId="30" fillId="0" borderId="9" xfId="0" applyFont="1" applyBorder="1" applyAlignment="1">
      <alignment horizontal="left" vertical="center" wrapText="1"/>
    </xf>
    <xf numFmtId="0" fontId="75" fillId="4" borderId="31" xfId="0" applyFont="1" applyFill="1" applyBorder="1" applyAlignment="1">
      <alignment horizontal="left" vertical="center"/>
    </xf>
    <xf numFmtId="0" fontId="75" fillId="4" borderId="33" xfId="0" applyFont="1" applyFill="1" applyBorder="1" applyAlignment="1">
      <alignment horizontal="left" vertical="center"/>
    </xf>
    <xf numFmtId="0" fontId="55" fillId="2" borderId="31" xfId="0" applyFont="1" applyFill="1" applyBorder="1" applyAlignment="1">
      <alignment horizontal="left" vertical="center"/>
    </xf>
    <xf numFmtId="0" fontId="55" fillId="2" borderId="32" xfId="0" applyFont="1" applyFill="1" applyBorder="1" applyAlignment="1">
      <alignment horizontal="left" vertical="center"/>
    </xf>
    <xf numFmtId="0" fontId="55" fillId="2" borderId="33" xfId="0" applyFont="1" applyFill="1" applyBorder="1" applyAlignment="1">
      <alignment horizontal="left" vertical="center"/>
    </xf>
    <xf numFmtId="0" fontId="75" fillId="4" borderId="16" xfId="0" applyFont="1" applyFill="1" applyBorder="1" applyAlignment="1">
      <alignment horizontal="left" vertical="center"/>
    </xf>
    <xf numFmtId="0" fontId="75" fillId="4" borderId="36" xfId="0" applyFont="1" applyFill="1" applyBorder="1" applyAlignment="1">
      <alignment horizontal="left" vertical="center"/>
    </xf>
    <xf numFmtId="0" fontId="19" fillId="0" borderId="6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25" fillId="0" borderId="6" xfId="0" applyNumberFormat="1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72" fillId="13" borderId="6" xfId="0" applyFont="1" applyFill="1" applyBorder="1" applyAlignment="1">
      <alignment horizontal="left" vertical="center"/>
    </xf>
    <xf numFmtId="0" fontId="72" fillId="13" borderId="9" xfId="0" applyFont="1" applyFill="1" applyBorder="1" applyAlignment="1">
      <alignment horizontal="left" vertical="center"/>
    </xf>
    <xf numFmtId="0" fontId="72" fillId="13" borderId="12" xfId="0" applyFont="1" applyFill="1" applyBorder="1" applyAlignment="1">
      <alignment horizontal="left" vertical="center"/>
    </xf>
    <xf numFmtId="0" fontId="55" fillId="2" borderId="6" xfId="0" applyFont="1" applyFill="1" applyBorder="1" applyAlignment="1">
      <alignment horizontal="left" vertical="center"/>
    </xf>
    <xf numFmtId="0" fontId="55" fillId="2" borderId="9" xfId="0" applyFont="1" applyFill="1" applyBorder="1" applyAlignment="1">
      <alignment horizontal="left" vertical="center"/>
    </xf>
    <xf numFmtId="0" fontId="55" fillId="2" borderId="12" xfId="0" applyFont="1" applyFill="1" applyBorder="1" applyAlignment="1">
      <alignment horizontal="left" vertical="center"/>
    </xf>
    <xf numFmtId="0" fontId="75" fillId="4" borderId="6" xfId="0" applyFont="1" applyFill="1" applyBorder="1" applyAlignment="1">
      <alignment horizontal="left" vertical="center"/>
    </xf>
    <xf numFmtId="49" fontId="7" fillId="0" borderId="31" xfId="0" applyNumberFormat="1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118">
    <cellStyle name="Lien hypertexte visité" xfId="33" builtinId="9" hidden="1"/>
    <cellStyle name="Lien hypertexte visité" xfId="34" builtinId="9" hidden="1"/>
    <cellStyle name="Lien hypertexte visité" xfId="35" builtinId="9" hidden="1"/>
    <cellStyle name="Lien hypertexte visité" xfId="36" builtinId="9" hidden="1"/>
    <cellStyle name="Lien hypertexte visité" xfId="37" builtinId="9" hidden="1"/>
    <cellStyle name="Lien hypertexte visité" xfId="38" builtinId="9" hidden="1"/>
    <cellStyle name="Lien hypertexte visité" xfId="39" builtinId="9" hidden="1"/>
    <cellStyle name="Lien hypertexte visité" xfId="40" builtinId="9" hidden="1"/>
    <cellStyle name="Lien hypertexte visité" xfId="41" builtinId="9" hidden="1"/>
    <cellStyle name="Lien hypertexte visité" xfId="42" builtinId="9" hidden="1"/>
    <cellStyle name="Lien hypertexte visité" xfId="43" builtinId="9" hidden="1"/>
    <cellStyle name="Lien hypertexte visité" xfId="44" builtinId="9" hidden="1"/>
    <cellStyle name="Lien hypertexte visité" xfId="45" builtinId="9" hidden="1"/>
    <cellStyle name="Lien hypertexte visité" xfId="46" builtinId="9" hidden="1"/>
    <cellStyle name="Lien hypertexte visité" xfId="47" builtinId="9" hidden="1"/>
    <cellStyle name="Lien hypertexte visité" xfId="48" builtinId="9" hidden="1"/>
    <cellStyle name="Lien hypertexte visité" xfId="49" builtinId="9" hidden="1"/>
    <cellStyle name="Lien hypertexte visité" xfId="50" builtinId="9" hidden="1"/>
    <cellStyle name="Lien hypertexte visité" xfId="51" builtinId="9" hidden="1"/>
    <cellStyle name="Lien hypertexte visité" xfId="52" builtinId="9" hidden="1"/>
    <cellStyle name="Lien hypertexte visité" xfId="53" builtinId="9" hidden="1"/>
    <cellStyle name="Lien hypertexte visité" xfId="54" builtinId="9" hidden="1"/>
    <cellStyle name="Lien hypertexte visité" xfId="55" builtinId="9" hidden="1"/>
    <cellStyle name="Lien hypertexte visité" xfId="56" builtinId="9" hidden="1"/>
    <cellStyle name="Lien hypertexte visité" xfId="57" builtinId="9" hidden="1"/>
    <cellStyle name="Lien hypertexte visité" xfId="58" builtinId="9" hidden="1"/>
    <cellStyle name="Lien hypertexte visité" xfId="59" builtinId="9" hidden="1"/>
    <cellStyle name="Lien hypertexte visité" xfId="60" builtinId="9" hidden="1"/>
    <cellStyle name="Lien hypertexte visité" xfId="61" builtinId="9" hidden="1"/>
    <cellStyle name="Lien hypertexte visité" xfId="62" builtinId="9" hidden="1"/>
    <cellStyle name="Lien hypertexte visité" xfId="63" builtinId="9" hidden="1"/>
    <cellStyle name="Lien hypertexte visité" xfId="64" builtinId="9" hidden="1"/>
    <cellStyle name="Lien hypertexte visité" xfId="65" builtinId="9" hidden="1"/>
    <cellStyle name="Lien hypertexte visité" xfId="66" builtinId="9" hidden="1"/>
    <cellStyle name="Lien hypertexte visité" xfId="67" builtinId="9" hidden="1"/>
    <cellStyle name="Lien hypertexte visité" xfId="68" builtinId="9" hidden="1"/>
    <cellStyle name="Lien hypertexte visité" xfId="69" builtinId="9" hidden="1"/>
    <cellStyle name="Lien hypertexte visité" xfId="70" builtinId="9" hidden="1"/>
    <cellStyle name="Lien hypertexte visité" xfId="71" builtinId="9" hidden="1"/>
    <cellStyle name="Lien hypertexte visité" xfId="72" builtinId="9" hidden="1"/>
    <cellStyle name="Lien hypertexte visité" xfId="73" builtinId="9" hidden="1"/>
    <cellStyle name="Lien hypertexte visité" xfId="74" builtinId="9" hidden="1"/>
    <cellStyle name="Lien hypertexte visité" xfId="75" builtinId="9" hidden="1"/>
    <cellStyle name="Lien hypertexte visité" xfId="76" builtinId="9" hidden="1"/>
    <cellStyle name="Lien hypertexte visité" xfId="77" builtinId="9" hidden="1"/>
    <cellStyle name="Lien hypertexte visité" xfId="78" builtinId="9" hidden="1"/>
    <cellStyle name="Lien hypertexte visité" xfId="79" builtinId="9" hidden="1"/>
    <cellStyle name="Lien hypertexte visité" xfId="80" builtinId="9" hidden="1"/>
    <cellStyle name="Lien hypertexte visité" xfId="81" builtinId="9" hidden="1"/>
    <cellStyle name="Lien hypertexte visité" xfId="82" builtinId="9" hidden="1"/>
    <cellStyle name="Lien hypertexte visité" xfId="83" builtinId="9" hidden="1"/>
    <cellStyle name="Lien hypertexte visité" xfId="84" builtinId="9" hidden="1"/>
    <cellStyle name="Lien hypertexte visité" xfId="85" builtinId="9" hidden="1"/>
    <cellStyle name="Lien hypertexte visité" xfId="86" builtinId="9" hidden="1"/>
    <cellStyle name="Lien hypertexte visité" xfId="87" builtinId="9" hidden="1"/>
    <cellStyle name="Lien hypertexte visité" xfId="88" builtinId="9" hidden="1"/>
    <cellStyle name="Lien hypertexte visité" xfId="89" builtinId="9" hidden="1"/>
    <cellStyle name="Lien hypertexte visité" xfId="90" builtinId="9" hidden="1"/>
    <cellStyle name="Lien hypertexte visité" xfId="91" builtinId="9" hidden="1"/>
    <cellStyle name="Lien hypertexte visité" xfId="92" builtinId="9" hidden="1"/>
    <cellStyle name="Lien hypertexte visité" xfId="93" builtinId="9" hidden="1"/>
    <cellStyle name="Lien hypertexte visité" xfId="94" builtinId="9" hidden="1"/>
    <cellStyle name="Lien hypertexte visité" xfId="95" builtinId="9" hidden="1"/>
    <cellStyle name="Lien hypertexte visité" xfId="96" builtinId="9" hidden="1"/>
    <cellStyle name="Milliers" xfId="1" builtinId="3"/>
    <cellStyle name="Milliers 2" xfId="2" xr:uid="{00000000-0005-0000-0000-000042000000}"/>
    <cellStyle name="Milliers 2 2" xfId="6" xr:uid="{00000000-0005-0000-0000-000043000000}"/>
    <cellStyle name="Milliers 2 2 2" xfId="29" xr:uid="{00000000-0005-0000-0000-000044000000}"/>
    <cellStyle name="Milliers 2 2 3" xfId="18" xr:uid="{00000000-0005-0000-0000-000045000000}"/>
    <cellStyle name="Milliers 2 2 3 2" xfId="110" xr:uid="{7DC5F65C-162C-47CD-B400-CF02A296BB1E}"/>
    <cellStyle name="Milliers 2 3" xfId="15" xr:uid="{00000000-0005-0000-0000-000046000000}"/>
    <cellStyle name="Milliers 2 3 2" xfId="107" xr:uid="{94DF2B2A-54FF-417E-A0E1-3E6BB57137BD}"/>
    <cellStyle name="Milliers 2 4" xfId="25" xr:uid="{00000000-0005-0000-0000-000047000000}"/>
    <cellStyle name="Milliers 2 5" xfId="11" xr:uid="{00000000-0005-0000-0000-000048000000}"/>
    <cellStyle name="Milliers 2 5 2" xfId="103" xr:uid="{35138BB7-F9FC-4C7B-A2EE-54746826E5F2}"/>
    <cellStyle name="Milliers 3" xfId="24" xr:uid="{00000000-0005-0000-0000-000049000000}"/>
    <cellStyle name="Milliers 4" xfId="10" xr:uid="{00000000-0005-0000-0000-00004A000000}"/>
    <cellStyle name="Milliers 4 2" xfId="102" xr:uid="{34EBA1A5-21C6-445C-BB0A-D5B0FBC3F781}"/>
    <cellStyle name="Normal" xfId="0" builtinId="0"/>
    <cellStyle name="Normal 2" xfId="5" xr:uid="{00000000-0005-0000-0000-00004C000000}"/>
    <cellStyle name="Normal 2 2" xfId="9" xr:uid="{00000000-0005-0000-0000-00004D000000}"/>
    <cellStyle name="Normal 2 2 2" xfId="23" xr:uid="{00000000-0005-0000-0000-00004E000000}"/>
    <cellStyle name="Normal 2 2 2 2" xfId="115" xr:uid="{4E7E9A06-9E18-4CC4-9D60-DAD1500859B6}"/>
    <cellStyle name="Normal 2 2 3" xfId="32" xr:uid="{00000000-0005-0000-0000-00004F000000}"/>
    <cellStyle name="Normal 2 2 3 2" xfId="117" xr:uid="{7592A5CD-B12A-4B40-8A6A-224B963C7471}"/>
    <cellStyle name="Normal 2 2 4" xfId="21" xr:uid="{00000000-0005-0000-0000-000050000000}"/>
    <cellStyle name="Normal 2 2 4 2" xfId="113" xr:uid="{3C2E90E5-E3AE-44AD-9ED3-B3C56C6DFAD1}"/>
    <cellStyle name="Normal 2 2 5" xfId="101" xr:uid="{40814BF9-5950-432B-8478-B785B49C55EC}"/>
    <cellStyle name="Normal 2 3" xfId="17" xr:uid="{00000000-0005-0000-0000-000051000000}"/>
    <cellStyle name="Normal 2 3 2" xfId="109" xr:uid="{97A63DEC-A8E4-41E9-87F1-6484E8A87CC0}"/>
    <cellStyle name="Normal 2 4" xfId="22" xr:uid="{00000000-0005-0000-0000-000052000000}"/>
    <cellStyle name="Normal 2 4 2" xfId="114" xr:uid="{504A4D7E-8FB3-4B8E-ACD9-B6635183BA82}"/>
    <cellStyle name="Normal 2 5" xfId="28" xr:uid="{00000000-0005-0000-0000-000053000000}"/>
    <cellStyle name="Normal 2 5 2" xfId="116" xr:uid="{A49F2843-41A3-4E76-87A3-A92D9DF8D859}"/>
    <cellStyle name="Normal 2 6" xfId="14" xr:uid="{00000000-0005-0000-0000-000054000000}"/>
    <cellStyle name="Normal 2 6 2" xfId="106" xr:uid="{DE829940-9C9E-448C-9A21-39568DB26622}"/>
    <cellStyle name="Normal 2 7" xfId="99" xr:uid="{B9B798ED-4C13-0146-AA0E-7CC58D5A037E}"/>
    <cellStyle name="Normal 2 8" xfId="100" xr:uid="{55C1C274-CE34-4307-B139-DD6691E88581}"/>
    <cellStyle name="Normal 3" xfId="8" xr:uid="{00000000-0005-0000-0000-000055000000}"/>
    <cellStyle name="Normal 3 2" xfId="31" xr:uid="{00000000-0005-0000-0000-000056000000}"/>
    <cellStyle name="Normal 3 3" xfId="20" xr:uid="{00000000-0005-0000-0000-000057000000}"/>
    <cellStyle name="Normal 3 3 2" xfId="112" xr:uid="{A40C063D-4476-43B9-8C20-6C1E286DB2D3}"/>
    <cellStyle name="Normal 4" xfId="98" xr:uid="{A604C11E-ACF5-FB47-B3F9-5F1E11BBF1B7}"/>
    <cellStyle name="Percent 2" xfId="97" xr:uid="{00EC595E-7316-DE44-81AD-D24346D158AE}"/>
    <cellStyle name="Pourcentage" xfId="3" builtinId="5"/>
    <cellStyle name="Pourcentage 2" xfId="4" xr:uid="{00000000-0005-0000-0000-000059000000}"/>
    <cellStyle name="Pourcentage 2 2" xfId="7" xr:uid="{00000000-0005-0000-0000-00005A000000}"/>
    <cellStyle name="Pourcentage 2 2 2" xfId="30" xr:uid="{00000000-0005-0000-0000-00005B000000}"/>
    <cellStyle name="Pourcentage 2 2 3" xfId="19" xr:uid="{00000000-0005-0000-0000-00005C000000}"/>
    <cellStyle name="Pourcentage 2 2 3 2" xfId="111" xr:uid="{9CCBAA7D-A827-4BC5-BD74-98C2CB751A5A}"/>
    <cellStyle name="Pourcentage 2 3" xfId="16" xr:uid="{00000000-0005-0000-0000-00005D000000}"/>
    <cellStyle name="Pourcentage 2 3 2" xfId="108" xr:uid="{4F476EE0-0143-4467-A0AA-CCFB2132E037}"/>
    <cellStyle name="Pourcentage 2 4" xfId="27" xr:uid="{00000000-0005-0000-0000-00005E000000}"/>
    <cellStyle name="Pourcentage 2 5" xfId="13" xr:uid="{00000000-0005-0000-0000-00005F000000}"/>
    <cellStyle name="Pourcentage 2 5 2" xfId="105" xr:uid="{F8F7594E-8F27-47FA-BBA3-6A745A88A8CD}"/>
    <cellStyle name="Pourcentage 3" xfId="26" xr:uid="{00000000-0005-0000-0000-000060000000}"/>
    <cellStyle name="Pourcentage 4" xfId="12" xr:uid="{00000000-0005-0000-0000-000061000000}"/>
    <cellStyle name="Pourcentage 4 2" xfId="104" xr:uid="{BD792B3C-85BF-485F-A36B-54FE712B43AF}"/>
  </cellStyles>
  <dxfs count="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Medium4"/>
  <colors>
    <mruColors>
      <color rgb="FF00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295275</xdr:colOff>
      <xdr:row>6</xdr:row>
      <xdr:rowOff>28575</xdr:rowOff>
    </xdr:from>
    <xdr:to>
      <xdr:col>6</xdr:col>
      <xdr:colOff>584073</xdr:colOff>
      <xdr:row>11</xdr:row>
      <xdr:rowOff>19050</xdr:rowOff>
    </xdr:to>
    <xdr:sp macro="" textlink="">
      <xdr:nvSpPr>
        <xdr:cNvPr id="2" name="Accolade fermante 1">
          <a:extLst>
            <a:ext uri="{FF2B5EF4-FFF2-40B4-BE49-F238E27FC236}">
              <a16:creationId xmlns:a16="http://schemas.microsoft.com/office/drawing/2014/main" id="{DD637EC0-04C9-45E2-B15F-640E6AE5B9E6}"/>
            </a:ext>
          </a:extLst>
        </xdr:cNvPr>
        <xdr:cNvSpPr/>
      </xdr:nvSpPr>
      <xdr:spPr bwMode="auto">
        <a:xfrm>
          <a:off x="9363075" y="1598295"/>
          <a:ext cx="288798" cy="1148715"/>
        </a:xfrm>
        <a:prstGeom prst="rightBrace">
          <a:avLst>
            <a:gd name="adj1" fmla="val 8333"/>
            <a:gd name="adj2" fmla="val 42424"/>
          </a:avLst>
        </a:prstGeom>
        <a:ln>
          <a:headEnd type="none" w="med" len="med"/>
          <a:tailEnd type="none" w="med" len="med"/>
        </a:ln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295275</xdr:colOff>
      <xdr:row>6</xdr:row>
      <xdr:rowOff>28575</xdr:rowOff>
    </xdr:from>
    <xdr:to>
      <xdr:col>6</xdr:col>
      <xdr:colOff>584073</xdr:colOff>
      <xdr:row>11</xdr:row>
      <xdr:rowOff>19050</xdr:rowOff>
    </xdr:to>
    <xdr:sp macro="" textlink="">
      <xdr:nvSpPr>
        <xdr:cNvPr id="3" name="Accolade fermante 2">
          <a:extLst>
            <a:ext uri="{FF2B5EF4-FFF2-40B4-BE49-F238E27FC236}">
              <a16:creationId xmlns:a16="http://schemas.microsoft.com/office/drawing/2014/main" id="{ACD814F7-9F58-F94D-80B7-2E66244CD226}"/>
            </a:ext>
          </a:extLst>
        </xdr:cNvPr>
        <xdr:cNvSpPr/>
      </xdr:nvSpPr>
      <xdr:spPr bwMode="auto">
        <a:xfrm>
          <a:off x="9109075" y="1603375"/>
          <a:ext cx="288798" cy="1095375"/>
        </a:xfrm>
        <a:prstGeom prst="rightBrace">
          <a:avLst>
            <a:gd name="adj1" fmla="val 8333"/>
            <a:gd name="adj2" fmla="val 42424"/>
          </a:avLst>
        </a:prstGeom>
        <a:ln>
          <a:headEnd type="none" w="med" len="med"/>
          <a:tailEnd type="none" w="med" len="med"/>
        </a:ln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endParaRPr lang="en-GB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15</xdr:row>
      <xdr:rowOff>0</xdr:rowOff>
    </xdr:from>
    <xdr:ext cx="0" cy="342899"/>
    <xdr:pic>
      <xdr:nvPicPr>
        <xdr:cNvPr id="2" name="Image 1" descr="page3image325296">
          <a:extLst>
            <a:ext uri="{FF2B5EF4-FFF2-40B4-BE49-F238E27FC236}">
              <a16:creationId xmlns:a16="http://schemas.microsoft.com/office/drawing/2014/main" id="{1218F5F6-1D9B-D04C-92CD-C463A01CF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49200" y="3835400"/>
          <a:ext cx="0" cy="342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15</xdr:row>
      <xdr:rowOff>0</xdr:rowOff>
    </xdr:from>
    <xdr:ext cx="0" cy="342899"/>
    <xdr:pic>
      <xdr:nvPicPr>
        <xdr:cNvPr id="3" name="Image 2" descr="page3image325296">
          <a:extLst>
            <a:ext uri="{FF2B5EF4-FFF2-40B4-BE49-F238E27FC236}">
              <a16:creationId xmlns:a16="http://schemas.microsoft.com/office/drawing/2014/main" id="{498F1B22-375D-AC41-89C4-1428D2DBA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49200" y="3835400"/>
          <a:ext cx="0" cy="342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15</xdr:row>
      <xdr:rowOff>0</xdr:rowOff>
    </xdr:from>
    <xdr:ext cx="0" cy="342899"/>
    <xdr:pic>
      <xdr:nvPicPr>
        <xdr:cNvPr id="4" name="Image 3" descr="page3image325296">
          <a:extLst>
            <a:ext uri="{FF2B5EF4-FFF2-40B4-BE49-F238E27FC236}">
              <a16:creationId xmlns:a16="http://schemas.microsoft.com/office/drawing/2014/main" id="{FC9847CE-8070-684E-8689-A3B414900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49200" y="3835400"/>
          <a:ext cx="0" cy="342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15</xdr:row>
      <xdr:rowOff>0</xdr:rowOff>
    </xdr:from>
    <xdr:ext cx="0" cy="342899"/>
    <xdr:pic>
      <xdr:nvPicPr>
        <xdr:cNvPr id="5" name="Image 4" descr="page3image325296">
          <a:extLst>
            <a:ext uri="{FF2B5EF4-FFF2-40B4-BE49-F238E27FC236}">
              <a16:creationId xmlns:a16="http://schemas.microsoft.com/office/drawing/2014/main" id="{BC81E6B4-3517-5142-8305-B839EECEF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49200" y="3835400"/>
          <a:ext cx="0" cy="342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15</xdr:row>
      <xdr:rowOff>0</xdr:rowOff>
    </xdr:from>
    <xdr:ext cx="0" cy="342899"/>
    <xdr:pic>
      <xdr:nvPicPr>
        <xdr:cNvPr id="6" name="Image 5" descr="page3image325296">
          <a:extLst>
            <a:ext uri="{FF2B5EF4-FFF2-40B4-BE49-F238E27FC236}">
              <a16:creationId xmlns:a16="http://schemas.microsoft.com/office/drawing/2014/main" id="{4C00B8EB-F301-894D-8330-7F3E6BF7E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49200" y="3835400"/>
          <a:ext cx="0" cy="342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14</xdr:row>
      <xdr:rowOff>0</xdr:rowOff>
    </xdr:from>
    <xdr:ext cx="0" cy="342899"/>
    <xdr:pic>
      <xdr:nvPicPr>
        <xdr:cNvPr id="7" name="Image 6" descr="page3image325296">
          <a:extLst>
            <a:ext uri="{FF2B5EF4-FFF2-40B4-BE49-F238E27FC236}">
              <a16:creationId xmlns:a16="http://schemas.microsoft.com/office/drawing/2014/main" id="{358F476C-21CC-6041-9AEE-A5D2801AA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49200" y="3543300"/>
          <a:ext cx="0" cy="342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14</xdr:row>
      <xdr:rowOff>0</xdr:rowOff>
    </xdr:from>
    <xdr:ext cx="0" cy="342899"/>
    <xdr:pic>
      <xdr:nvPicPr>
        <xdr:cNvPr id="8" name="Image 7" descr="page3image325296">
          <a:extLst>
            <a:ext uri="{FF2B5EF4-FFF2-40B4-BE49-F238E27FC236}">
              <a16:creationId xmlns:a16="http://schemas.microsoft.com/office/drawing/2014/main" id="{7D8905F5-5F00-B841-9B71-2553FBF06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49200" y="3543300"/>
          <a:ext cx="0" cy="342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14</xdr:row>
      <xdr:rowOff>0</xdr:rowOff>
    </xdr:from>
    <xdr:ext cx="0" cy="342899"/>
    <xdr:pic>
      <xdr:nvPicPr>
        <xdr:cNvPr id="9" name="Image 8" descr="page3image325296">
          <a:extLst>
            <a:ext uri="{FF2B5EF4-FFF2-40B4-BE49-F238E27FC236}">
              <a16:creationId xmlns:a16="http://schemas.microsoft.com/office/drawing/2014/main" id="{D7346748-C5FE-8442-867D-8FCE935FB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49200" y="3543300"/>
          <a:ext cx="0" cy="342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14</xdr:row>
      <xdr:rowOff>0</xdr:rowOff>
    </xdr:from>
    <xdr:ext cx="0" cy="342899"/>
    <xdr:pic>
      <xdr:nvPicPr>
        <xdr:cNvPr id="10" name="Image 9" descr="page3image325296">
          <a:extLst>
            <a:ext uri="{FF2B5EF4-FFF2-40B4-BE49-F238E27FC236}">
              <a16:creationId xmlns:a16="http://schemas.microsoft.com/office/drawing/2014/main" id="{9E311A6C-48C7-8140-A44C-EAA288342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49200" y="3543300"/>
          <a:ext cx="0" cy="342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14</xdr:row>
      <xdr:rowOff>0</xdr:rowOff>
    </xdr:from>
    <xdr:ext cx="0" cy="342899"/>
    <xdr:pic>
      <xdr:nvPicPr>
        <xdr:cNvPr id="11" name="Image 10" descr="page3image325296">
          <a:extLst>
            <a:ext uri="{FF2B5EF4-FFF2-40B4-BE49-F238E27FC236}">
              <a16:creationId xmlns:a16="http://schemas.microsoft.com/office/drawing/2014/main" id="{71C5D944-6AE9-504F-8A00-847A042BF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49200" y="3543300"/>
          <a:ext cx="0" cy="342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14</xdr:row>
      <xdr:rowOff>0</xdr:rowOff>
    </xdr:from>
    <xdr:ext cx="0" cy="342899"/>
    <xdr:pic>
      <xdr:nvPicPr>
        <xdr:cNvPr id="12" name="Image 11" descr="page3image325296">
          <a:extLst>
            <a:ext uri="{FF2B5EF4-FFF2-40B4-BE49-F238E27FC236}">
              <a16:creationId xmlns:a16="http://schemas.microsoft.com/office/drawing/2014/main" id="{E01996A8-1A63-CD41-A792-30716A057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49200" y="3543300"/>
          <a:ext cx="0" cy="342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14</xdr:row>
      <xdr:rowOff>0</xdr:rowOff>
    </xdr:from>
    <xdr:ext cx="0" cy="342899"/>
    <xdr:pic>
      <xdr:nvPicPr>
        <xdr:cNvPr id="13" name="Image 12" descr="page3image325296">
          <a:extLst>
            <a:ext uri="{FF2B5EF4-FFF2-40B4-BE49-F238E27FC236}">
              <a16:creationId xmlns:a16="http://schemas.microsoft.com/office/drawing/2014/main" id="{36711A71-1110-DE43-B4D5-5119950EC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49200" y="3543300"/>
          <a:ext cx="0" cy="342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14</xdr:row>
      <xdr:rowOff>0</xdr:rowOff>
    </xdr:from>
    <xdr:ext cx="0" cy="342899"/>
    <xdr:pic>
      <xdr:nvPicPr>
        <xdr:cNvPr id="14" name="Image 13" descr="page3image325296">
          <a:extLst>
            <a:ext uri="{FF2B5EF4-FFF2-40B4-BE49-F238E27FC236}">
              <a16:creationId xmlns:a16="http://schemas.microsoft.com/office/drawing/2014/main" id="{B8594411-5609-784B-9BCF-FA6E482D4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49200" y="3543300"/>
          <a:ext cx="0" cy="342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14</xdr:row>
      <xdr:rowOff>0</xdr:rowOff>
    </xdr:from>
    <xdr:ext cx="0" cy="342899"/>
    <xdr:pic>
      <xdr:nvPicPr>
        <xdr:cNvPr id="15" name="Image 14" descr="page3image325296">
          <a:extLst>
            <a:ext uri="{FF2B5EF4-FFF2-40B4-BE49-F238E27FC236}">
              <a16:creationId xmlns:a16="http://schemas.microsoft.com/office/drawing/2014/main" id="{729AA6A7-B433-6A4A-B608-59AB3FDC0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49200" y="3543300"/>
          <a:ext cx="0" cy="342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14</xdr:row>
      <xdr:rowOff>0</xdr:rowOff>
    </xdr:from>
    <xdr:ext cx="0" cy="342899"/>
    <xdr:pic>
      <xdr:nvPicPr>
        <xdr:cNvPr id="16" name="Image 15" descr="page3image325296">
          <a:extLst>
            <a:ext uri="{FF2B5EF4-FFF2-40B4-BE49-F238E27FC236}">
              <a16:creationId xmlns:a16="http://schemas.microsoft.com/office/drawing/2014/main" id="{6A494B19-DCB4-324D-A058-E1C880B3F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49200" y="3543300"/>
          <a:ext cx="0" cy="342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F06B4-2E19-446B-82DD-E1536CC8DBAC}">
  <sheetPr>
    <pageSetUpPr fitToPage="1"/>
  </sheetPr>
  <dimension ref="A1:N37"/>
  <sheetViews>
    <sheetView tabSelected="1" zoomScaleNormal="100" workbookViewId="0">
      <selection activeCell="E8" sqref="E8:F8"/>
    </sheetView>
  </sheetViews>
  <sheetFormatPr baseColWidth="10" defaultColWidth="10.83203125" defaultRowHeight="13"/>
  <cols>
    <col min="1" max="1" width="2.5" style="48" customWidth="1"/>
    <col min="2" max="2" width="16.1640625" style="2" customWidth="1"/>
    <col min="3" max="3" width="34.6640625" style="2" customWidth="1"/>
    <col min="4" max="5" width="16.1640625" style="2" customWidth="1"/>
    <col min="6" max="6" width="34.6640625" style="2" customWidth="1"/>
    <col min="7" max="8" width="10.83203125" style="2"/>
    <col min="9" max="9" width="17.1640625" style="2" customWidth="1"/>
    <col min="10" max="10" width="10.83203125" style="2"/>
    <col min="11" max="11" width="10.33203125" style="2" customWidth="1"/>
    <col min="12" max="12" width="10.83203125" style="48"/>
    <col min="13" max="13" width="10.83203125" style="2"/>
    <col min="14" max="14" width="10.83203125" style="2" hidden="1" customWidth="1"/>
    <col min="15" max="16384" width="10.83203125" style="2"/>
  </cols>
  <sheetData>
    <row r="1" spans="1:14" ht="14" thickBot="1">
      <c r="B1" s="48"/>
      <c r="C1" s="48"/>
      <c r="D1" s="48"/>
      <c r="E1" s="48"/>
      <c r="F1" s="48"/>
      <c r="G1" s="48"/>
      <c r="H1" s="48"/>
      <c r="I1" s="48"/>
      <c r="J1" s="48"/>
      <c r="K1" s="48"/>
      <c r="N1" s="1" t="s">
        <v>0</v>
      </c>
    </row>
    <row r="2" spans="1:14" s="158" customFormat="1" ht="25" customHeight="1" thickBot="1">
      <c r="A2" s="157"/>
      <c r="B2" s="358" t="s">
        <v>32</v>
      </c>
      <c r="C2" s="359"/>
      <c r="D2" s="359"/>
      <c r="E2" s="359"/>
      <c r="F2" s="359"/>
      <c r="G2" s="359"/>
      <c r="H2" s="359"/>
      <c r="I2" s="359"/>
      <c r="J2" s="359"/>
      <c r="K2" s="360"/>
      <c r="L2" s="157"/>
    </row>
    <row r="3" spans="1:14" s="158" customFormat="1" ht="25" customHeight="1" thickBot="1">
      <c r="A3" s="157"/>
      <c r="B3" s="159"/>
      <c r="C3" s="367" t="s">
        <v>122</v>
      </c>
      <c r="D3" s="367"/>
      <c r="E3" s="160" t="str">
        <f>IF(E9="","",VLOOKUP(E9,'Input Sheet'!D4:S105,6,0))</f>
        <v>T2</v>
      </c>
      <c r="F3" s="219" t="s">
        <v>153</v>
      </c>
      <c r="G3" s="368" t="str">
        <f>IF(E9="","",VLOOKUP(E9,'Input Sheet'!D4:S105,4,0))</f>
        <v>F&amp;B</v>
      </c>
      <c r="H3" s="368"/>
      <c r="I3" s="160"/>
      <c r="J3" s="160"/>
      <c r="K3" s="161"/>
      <c r="L3" s="157"/>
    </row>
    <row r="4" spans="1:14" s="163" customFormat="1" ht="25" customHeight="1" thickBot="1">
      <c r="A4" s="162"/>
      <c r="B4" s="361" t="str">
        <f>_xlfn.CONCAT(F9," :: ",IF(E9="","""",VLOOKUP(E9,'Input Sheet'!D4:T105,3,0)))</f>
        <v>T2-54F :: South Indian Specialty</v>
      </c>
      <c r="C4" s="362"/>
      <c r="D4" s="362"/>
      <c r="E4" s="362"/>
      <c r="F4" s="362"/>
      <c r="G4" s="362"/>
      <c r="H4" s="362"/>
      <c r="I4" s="362"/>
      <c r="J4" s="362"/>
      <c r="K4" s="363"/>
      <c r="L4" s="162"/>
    </row>
    <row r="5" spans="1:14" s="165" customFormat="1" ht="25" customHeight="1" thickBot="1">
      <c r="A5" s="164"/>
      <c r="B5" s="364" t="s">
        <v>16</v>
      </c>
      <c r="C5" s="365"/>
      <c r="D5" s="365"/>
      <c r="E5" s="365"/>
      <c r="F5" s="365"/>
      <c r="G5" s="365"/>
      <c r="H5" s="365"/>
      <c r="I5" s="365"/>
      <c r="J5" s="365"/>
      <c r="K5" s="366"/>
      <c r="L5" s="164"/>
    </row>
    <row r="6" spans="1:14" ht="12" customHeight="1" thickBot="1">
      <c r="B6" s="48"/>
      <c r="C6" s="48"/>
      <c r="D6" s="48"/>
      <c r="E6" s="48"/>
      <c r="F6" s="48"/>
      <c r="G6" s="48"/>
      <c r="H6" s="48"/>
      <c r="I6" s="48"/>
      <c r="J6" s="48"/>
      <c r="K6" s="48"/>
      <c r="N6" s="1" t="s">
        <v>0</v>
      </c>
    </row>
    <row r="7" spans="1:14" ht="25" customHeight="1" thickBot="1">
      <c r="B7" s="369" t="s">
        <v>15</v>
      </c>
      <c r="C7" s="370"/>
      <c r="D7" s="370"/>
      <c r="E7" s="371"/>
      <c r="F7" s="372"/>
      <c r="G7" s="166"/>
      <c r="H7" s="166"/>
      <c r="I7" s="166"/>
      <c r="J7" s="166"/>
      <c r="K7" s="167"/>
      <c r="N7" s="65" t="s">
        <v>7</v>
      </c>
    </row>
    <row r="8" spans="1:14" ht="25" customHeight="1" thickBot="1">
      <c r="B8" s="369" t="s">
        <v>176</v>
      </c>
      <c r="C8" s="370"/>
      <c r="D8" s="370"/>
      <c r="E8" s="371"/>
      <c r="F8" s="372"/>
      <c r="G8" s="166"/>
      <c r="H8" s="166"/>
      <c r="I8" s="166"/>
      <c r="J8" s="166"/>
      <c r="K8" s="167"/>
      <c r="N8" s="65" t="s">
        <v>7</v>
      </c>
    </row>
    <row r="9" spans="1:14" ht="25" customHeight="1" thickBot="1">
      <c r="B9" s="373" t="s">
        <v>123</v>
      </c>
      <c r="C9" s="374"/>
      <c r="D9" s="374"/>
      <c r="E9" s="168">
        <v>1</v>
      </c>
      <c r="F9" s="169" t="str">
        <f>IF(E9="","",VLOOKUP(E9,'Input Sheet'!D4:S105,2,0))</f>
        <v>T2-54F</v>
      </c>
      <c r="G9" s="170"/>
      <c r="H9" s="352" t="s">
        <v>14</v>
      </c>
      <c r="I9" s="353"/>
      <c r="J9" s="353"/>
      <c r="K9" s="354"/>
    </row>
    <row r="10" spans="1:14" ht="12" customHeight="1" thickBot="1">
      <c r="B10" s="81"/>
      <c r="C10" s="48"/>
      <c r="D10" s="48"/>
      <c r="E10" s="48"/>
      <c r="F10" s="48"/>
      <c r="G10" s="48"/>
      <c r="H10" s="355"/>
      <c r="I10" s="356"/>
      <c r="J10" s="356"/>
      <c r="K10" s="357"/>
      <c r="N10" s="1" t="s">
        <v>0</v>
      </c>
    </row>
    <row r="11" spans="1:14" ht="25" customHeight="1" thickBot="1">
      <c r="B11" s="348" t="s">
        <v>8</v>
      </c>
      <c r="C11" s="349"/>
      <c r="D11" s="349"/>
      <c r="E11" s="350"/>
      <c r="F11" s="351"/>
      <c r="G11" s="171"/>
      <c r="H11" s="171"/>
      <c r="I11" s="171"/>
      <c r="J11" s="171"/>
      <c r="K11" s="172"/>
    </row>
    <row r="12" spans="1:14" ht="12" customHeight="1" thickBot="1"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1:14" s="173" customFormat="1" ht="18" customHeight="1" thickBot="1">
      <c r="A13" s="52"/>
      <c r="B13" s="386" t="s">
        <v>105</v>
      </c>
      <c r="C13" s="387"/>
      <c r="D13" s="387"/>
      <c r="E13" s="388"/>
      <c r="F13" s="49"/>
      <c r="G13" s="389" t="s">
        <v>59</v>
      </c>
      <c r="H13" s="390"/>
      <c r="I13" s="390"/>
      <c r="J13" s="390"/>
      <c r="K13" s="391"/>
      <c r="L13" s="52"/>
      <c r="N13" s="2"/>
    </row>
    <row r="14" spans="1:14" s="173" customFormat="1" ht="18" customHeight="1">
      <c r="A14" s="52"/>
      <c r="B14" s="174" t="s">
        <v>124</v>
      </c>
      <c r="C14" s="175" t="s">
        <v>106</v>
      </c>
      <c r="D14" s="176" t="s">
        <v>125</v>
      </c>
      <c r="E14" s="177" t="s">
        <v>126</v>
      </c>
      <c r="G14" s="392" t="s">
        <v>33</v>
      </c>
      <c r="H14" s="393"/>
      <c r="I14" s="394"/>
      <c r="J14" s="394"/>
      <c r="K14" s="395"/>
      <c r="L14" s="52"/>
    </row>
    <row r="15" spans="1:14" s="173" customFormat="1" ht="18" customHeight="1">
      <c r="A15" s="52"/>
      <c r="B15" s="178">
        <v>1</v>
      </c>
      <c r="C15" s="341" t="str">
        <f>_xlfn.CONCAT(IF($B15="","",VLOOKUP(B15,'Input Sheet'!D$4:S$105,7,0)))</f>
        <v>Arrival Forecourt</v>
      </c>
      <c r="D15" s="179">
        <f>IF($B15="","",VLOOKUP($B15,'Input Sheet'!$D$4:$S$105,8,0))</f>
        <v>180</v>
      </c>
      <c r="E15" s="180">
        <f>IF($B15="","",VLOOKUP($B15,'Input Sheet'!$D$4:$S$105,9,0))</f>
        <v>5</v>
      </c>
      <c r="F15" s="49"/>
      <c r="G15" s="405" t="s">
        <v>34</v>
      </c>
      <c r="H15" s="406"/>
      <c r="I15" s="407"/>
      <c r="J15" s="407"/>
      <c r="K15" s="408"/>
      <c r="L15" s="52"/>
    </row>
    <row r="16" spans="1:14" s="173" customFormat="1" ht="18" customHeight="1">
      <c r="A16" s="52"/>
      <c r="B16" s="178"/>
      <c r="C16" s="341"/>
      <c r="D16" s="179"/>
      <c r="E16" s="180"/>
      <c r="F16" s="49"/>
      <c r="G16" s="181" t="s">
        <v>35</v>
      </c>
      <c r="H16" s="181"/>
      <c r="I16" s="407"/>
      <c r="J16" s="407"/>
      <c r="K16" s="408"/>
      <c r="L16" s="52"/>
    </row>
    <row r="17" spans="1:14" s="173" customFormat="1" ht="18" hidden="1" customHeight="1" thickBot="1">
      <c r="A17" s="52"/>
      <c r="B17" s="342">
        <v>1</v>
      </c>
      <c r="C17" s="343" t="str">
        <f>_xlfn.CONCAT(IF($B17="","",VLOOKUP(B17,'Input Sheet'!D$4:S$105,7,0)))</f>
        <v>Arrival Forecourt</v>
      </c>
      <c r="D17" s="344">
        <f>IF($B17="","",VLOOKUP($B17,'Input Sheet'!$D$4:$S$57,8,0))</f>
        <v>180</v>
      </c>
      <c r="E17" s="345">
        <f>IF($B17="","",VLOOKUP($B17,'Input Sheet'!$D$4:$S$57,9,0))</f>
        <v>5</v>
      </c>
      <c r="F17" s="49"/>
      <c r="G17" s="49"/>
      <c r="H17" s="49"/>
      <c r="I17" s="49"/>
      <c r="J17" s="49"/>
      <c r="K17" s="49"/>
      <c r="L17" s="49"/>
    </row>
    <row r="18" spans="1:14" ht="12" customHeight="1" thickBot="1"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1:14" ht="25" customHeight="1" thickBot="1">
      <c r="B19" s="396" t="s">
        <v>3</v>
      </c>
      <c r="C19" s="397"/>
      <c r="D19" s="397"/>
      <c r="E19" s="397"/>
      <c r="F19" s="397"/>
      <c r="G19" s="397"/>
      <c r="H19" s="397"/>
      <c r="I19" s="397"/>
      <c r="J19" s="397"/>
      <c r="K19" s="398"/>
    </row>
    <row r="20" spans="1:14" ht="12" customHeight="1" thickBot="1"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1:14" ht="25" customHeight="1" thickBot="1">
      <c r="B21" s="396" t="s">
        <v>36</v>
      </c>
      <c r="C21" s="397"/>
      <c r="D21" s="397"/>
      <c r="E21" s="397"/>
      <c r="F21" s="397"/>
      <c r="G21" s="397"/>
      <c r="H21" s="397"/>
      <c r="I21" s="397"/>
      <c r="J21" s="397"/>
      <c r="K21" s="398"/>
    </row>
    <row r="22" spans="1:14" ht="25" customHeight="1" thickBot="1">
      <c r="B22" s="399" t="s">
        <v>37</v>
      </c>
      <c r="C22" s="400"/>
      <c r="D22" s="400"/>
      <c r="E22" s="400"/>
      <c r="F22" s="400"/>
      <c r="G22" s="400"/>
      <c r="H22" s="400"/>
      <c r="I22" s="400"/>
      <c r="J22" s="400"/>
      <c r="K22" s="401"/>
    </row>
    <row r="23" spans="1:14" ht="12" customHeight="1" thickBot="1">
      <c r="B23" s="48"/>
      <c r="C23" s="48"/>
      <c r="D23" s="48"/>
      <c r="E23" s="48"/>
      <c r="F23" s="48"/>
      <c r="G23" s="48"/>
      <c r="H23" s="48"/>
      <c r="I23" s="48"/>
      <c r="J23" s="48"/>
      <c r="K23" s="48"/>
    </row>
    <row r="24" spans="1:14" ht="21" customHeight="1" thickBot="1">
      <c r="B24" s="126" t="s">
        <v>6</v>
      </c>
      <c r="C24" s="409"/>
      <c r="D24" s="411" t="s">
        <v>156</v>
      </c>
      <c r="E24" s="412"/>
      <c r="F24" s="412"/>
      <c r="G24" s="412"/>
      <c r="H24" s="412"/>
      <c r="I24" s="412"/>
      <c r="J24" s="412"/>
      <c r="K24" s="413"/>
    </row>
    <row r="25" spans="1:14" ht="22" customHeight="1" thickBot="1">
      <c r="C25" s="410"/>
      <c r="D25" s="414"/>
      <c r="E25" s="415"/>
      <c r="F25" s="415"/>
      <c r="G25" s="415"/>
      <c r="H25" s="415"/>
      <c r="I25" s="415"/>
      <c r="J25" s="415"/>
      <c r="K25" s="416"/>
    </row>
    <row r="26" spans="1:14" ht="12" customHeight="1" thickBot="1">
      <c r="B26" s="48"/>
      <c r="C26" s="48"/>
      <c r="D26" s="48"/>
      <c r="E26" s="48"/>
      <c r="F26" s="48"/>
      <c r="G26" s="48"/>
      <c r="H26" s="48"/>
      <c r="I26" s="48"/>
      <c r="J26" s="48"/>
      <c r="K26" s="48"/>
    </row>
    <row r="27" spans="1:14" ht="25" customHeight="1" thickBot="1">
      <c r="B27" s="402" t="s">
        <v>21</v>
      </c>
      <c r="C27" s="403"/>
      <c r="D27" s="403"/>
      <c r="E27" s="403"/>
      <c r="F27" s="403"/>
      <c r="G27" s="403"/>
      <c r="H27" s="403"/>
      <c r="I27" s="403"/>
      <c r="J27" s="403"/>
      <c r="K27" s="404"/>
    </row>
    <row r="28" spans="1:14" ht="12" customHeight="1" thickBot="1">
      <c r="B28" s="48"/>
      <c r="C28" s="48"/>
      <c r="D28" s="48"/>
      <c r="E28" s="48"/>
      <c r="F28" s="48"/>
      <c r="G28" s="48"/>
      <c r="H28" s="48"/>
      <c r="I28" s="48"/>
      <c r="J28" s="48"/>
      <c r="K28" s="48"/>
      <c r="N28" s="1" t="s">
        <v>0</v>
      </c>
    </row>
    <row r="29" spans="1:14" ht="16" customHeight="1" thickBot="1">
      <c r="B29" s="375" t="s">
        <v>10</v>
      </c>
      <c r="C29" s="376"/>
      <c r="D29" s="48"/>
      <c r="E29" s="48"/>
      <c r="F29" s="48"/>
      <c r="G29" s="48"/>
      <c r="H29" s="48"/>
      <c r="I29" s="48"/>
      <c r="J29" s="48"/>
      <c r="K29" s="48"/>
    </row>
    <row r="30" spans="1:14" ht="16" customHeight="1">
      <c r="B30" s="377"/>
      <c r="C30" s="378"/>
      <c r="D30" s="378"/>
      <c r="E30" s="378"/>
      <c r="F30" s="378"/>
      <c r="G30" s="378"/>
      <c r="H30" s="378"/>
      <c r="I30" s="378"/>
      <c r="J30" s="378"/>
      <c r="K30" s="379"/>
    </row>
    <row r="31" spans="1:14" ht="16" customHeight="1">
      <c r="B31" s="380"/>
      <c r="C31" s="381"/>
      <c r="D31" s="381"/>
      <c r="E31" s="381"/>
      <c r="F31" s="381"/>
      <c r="G31" s="381"/>
      <c r="H31" s="381"/>
      <c r="I31" s="381"/>
      <c r="J31" s="381"/>
      <c r="K31" s="382"/>
    </row>
    <row r="32" spans="1:14" ht="16" customHeight="1">
      <c r="B32" s="380"/>
      <c r="C32" s="381"/>
      <c r="D32" s="381"/>
      <c r="E32" s="381"/>
      <c r="F32" s="381"/>
      <c r="G32" s="381"/>
      <c r="H32" s="381"/>
      <c r="I32" s="381"/>
      <c r="J32" s="381"/>
      <c r="K32" s="382"/>
    </row>
    <row r="33" spans="2:11" ht="16" customHeight="1">
      <c r="B33" s="380"/>
      <c r="C33" s="381"/>
      <c r="D33" s="381"/>
      <c r="E33" s="381"/>
      <c r="F33" s="381"/>
      <c r="G33" s="381"/>
      <c r="H33" s="381"/>
      <c r="I33" s="381"/>
      <c r="J33" s="381"/>
      <c r="K33" s="382"/>
    </row>
    <row r="34" spans="2:11" ht="16" customHeight="1">
      <c r="B34" s="380"/>
      <c r="C34" s="381"/>
      <c r="D34" s="381"/>
      <c r="E34" s="381"/>
      <c r="F34" s="381"/>
      <c r="G34" s="381"/>
      <c r="H34" s="381"/>
      <c r="I34" s="381"/>
      <c r="J34" s="381"/>
      <c r="K34" s="382"/>
    </row>
    <row r="35" spans="2:11" ht="16" customHeight="1" thickBot="1">
      <c r="B35" s="383"/>
      <c r="C35" s="384"/>
      <c r="D35" s="384"/>
      <c r="E35" s="384"/>
      <c r="F35" s="384"/>
      <c r="G35" s="384"/>
      <c r="H35" s="384"/>
      <c r="I35" s="384"/>
      <c r="J35" s="384"/>
      <c r="K35" s="385"/>
    </row>
    <row r="36" spans="2:11" s="48" customFormat="1" ht="16" customHeight="1"/>
    <row r="37" spans="2:11" s="48" customFormat="1"/>
  </sheetData>
  <sheetProtection algorithmName="SHA-512" hashValue="cfrWoqHP+UfYXtZc+MoEKVte1VnkB9DFr66h85wdlQDRbNuJdalcbRBfDjNyFOCwdKUit+FG2eYRePTu5D0EKg==" saltValue="NbM9cFtCPotswKA7rGPS3w==" spinCount="100000" sheet="1" objects="1" scenarios="1"/>
  <mergeCells count="28">
    <mergeCell ref="B29:C29"/>
    <mergeCell ref="B30:K35"/>
    <mergeCell ref="B13:E13"/>
    <mergeCell ref="G13:K13"/>
    <mergeCell ref="G14:H14"/>
    <mergeCell ref="I14:K14"/>
    <mergeCell ref="B19:K19"/>
    <mergeCell ref="B21:K21"/>
    <mergeCell ref="B22:K22"/>
    <mergeCell ref="B27:K27"/>
    <mergeCell ref="G15:H15"/>
    <mergeCell ref="I15:K15"/>
    <mergeCell ref="C24:C25"/>
    <mergeCell ref="D24:K25"/>
    <mergeCell ref="I16:K16"/>
    <mergeCell ref="B11:D11"/>
    <mergeCell ref="E11:F11"/>
    <mergeCell ref="H9:K10"/>
    <mergeCell ref="B2:K2"/>
    <mergeCell ref="B4:K4"/>
    <mergeCell ref="B5:K5"/>
    <mergeCell ref="C3:D3"/>
    <mergeCell ref="G3:H3"/>
    <mergeCell ref="B7:D7"/>
    <mergeCell ref="E7:F7"/>
    <mergeCell ref="B9:D9"/>
    <mergeCell ref="B8:D8"/>
    <mergeCell ref="E8:F8"/>
  </mergeCells>
  <printOptions horizontalCentered="1" verticalCentered="1"/>
  <pageMargins left="0.2" right="0.2" top="0.59370078740157484" bottom="0.2" header="0" footer="0"/>
  <pageSetup paperSize="9" scale="71" orientation="landscape" horizontalDpi="4294967292" verticalDpi="4294967292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AFCFD8F-D4A2-45E4-B3BD-45CB08FB32CB}">
          <x14:formula1>
            <xm:f>'Input Sheet'!$D$5:$D$89</xm:f>
          </x14:formula1>
          <xm:sqref>E9</xm:sqref>
        </x14:dataValidation>
        <x14:dataValidation type="list" allowBlank="1" showInputMessage="1" showErrorMessage="1" xr:uid="{0A03A257-BE25-0849-A4B5-BEF140403EA6}">
          <x14:formula1>
            <xm:f>'Input Sheet'!$D$5:$D$57</xm:f>
          </x14:formula1>
          <xm:sqref>B15:B17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6F25F-3A16-E046-96CC-AC74BFC9FA8E}">
  <dimension ref="A1:L38"/>
  <sheetViews>
    <sheetView zoomScaleNormal="100" workbookViewId="0">
      <selection activeCell="D12" sqref="D12"/>
    </sheetView>
  </sheetViews>
  <sheetFormatPr baseColWidth="10" defaultColWidth="10.83203125" defaultRowHeight="13"/>
  <cols>
    <col min="1" max="1" width="5" style="48" customWidth="1"/>
    <col min="2" max="2" width="27.33203125" style="2" customWidth="1"/>
    <col min="3" max="3" width="20.33203125" style="2" hidden="1" customWidth="1"/>
    <col min="4" max="4" width="24.5" style="2" customWidth="1"/>
    <col min="5" max="5" width="20.33203125" style="2" hidden="1" customWidth="1"/>
    <col min="6" max="6" width="24.5" style="2" customWidth="1"/>
    <col min="7" max="7" width="20.33203125" style="2" hidden="1" customWidth="1"/>
    <col min="8" max="8" width="24.5" style="2" customWidth="1"/>
    <col min="9" max="9" width="20.33203125" style="2" hidden="1" customWidth="1"/>
    <col min="10" max="10" width="24.5" style="2" customWidth="1"/>
    <col min="11" max="11" width="10.83203125" style="48"/>
    <col min="12" max="16384" width="10.83203125" style="2"/>
  </cols>
  <sheetData>
    <row r="1" spans="1:12" s="48" customFormat="1" ht="14" thickBot="1"/>
    <row r="2" spans="1:12" s="3" customFormat="1" ht="28" customHeight="1" thickBot="1">
      <c r="A2" s="53"/>
      <c r="B2" s="420" t="s">
        <v>58</v>
      </c>
      <c r="C2" s="421"/>
      <c r="D2" s="421"/>
      <c r="E2" s="421"/>
      <c r="F2" s="421"/>
      <c r="G2" s="421"/>
      <c r="H2" s="421"/>
      <c r="I2" s="421"/>
      <c r="J2" s="422"/>
      <c r="K2" s="53"/>
    </row>
    <row r="3" spans="1:12" s="78" customFormat="1" ht="28" customHeight="1" thickBot="1">
      <c r="A3" s="75"/>
      <c r="B3" s="423" t="str">
        <f>+'General Information'!B5:K5</f>
        <v>Kempegowda International Airport, Bengaluru</v>
      </c>
      <c r="C3" s="424"/>
      <c r="D3" s="424"/>
      <c r="E3" s="424"/>
      <c r="F3" s="424"/>
      <c r="G3" s="424"/>
      <c r="H3" s="424"/>
      <c r="I3" s="424"/>
      <c r="J3" s="425"/>
      <c r="K3" s="76"/>
      <c r="L3" s="77"/>
    </row>
    <row r="4" spans="1:12" s="80" customFormat="1" ht="28" customHeight="1" thickBot="1">
      <c r="A4" s="79"/>
      <c r="B4" s="426">
        <f>'General Information'!E7</f>
        <v>0</v>
      </c>
      <c r="C4" s="424"/>
      <c r="D4" s="424"/>
      <c r="E4" s="424"/>
      <c r="F4" s="424"/>
      <c r="G4" s="424"/>
      <c r="H4" s="424"/>
      <c r="I4" s="424"/>
      <c r="J4" s="425"/>
      <c r="K4" s="79"/>
    </row>
    <row r="5" spans="1:12" s="80" customFormat="1" ht="28" customHeight="1" thickBot="1">
      <c r="A5" s="79"/>
      <c r="B5" s="423" t="str">
        <f>'General Information'!B4</f>
        <v>T2-54F :: South Indian Specialty</v>
      </c>
      <c r="C5" s="424"/>
      <c r="D5" s="424"/>
      <c r="E5" s="424"/>
      <c r="F5" s="424"/>
      <c r="G5" s="424"/>
      <c r="H5" s="424"/>
      <c r="I5" s="424"/>
      <c r="J5" s="425"/>
      <c r="K5" s="79"/>
    </row>
    <row r="6" spans="1:12" ht="14" thickBot="1">
      <c r="B6" s="81"/>
      <c r="C6" s="48"/>
      <c r="D6" s="48"/>
      <c r="E6" s="48"/>
      <c r="F6" s="48"/>
      <c r="G6" s="48"/>
      <c r="H6" s="48"/>
      <c r="I6" s="48"/>
      <c r="J6" s="82"/>
    </row>
    <row r="7" spans="1:12" ht="28" customHeight="1" thickBot="1">
      <c r="B7" s="427" t="s">
        <v>185</v>
      </c>
      <c r="C7" s="428"/>
      <c r="D7" s="428"/>
      <c r="E7" s="428"/>
      <c r="F7" s="428"/>
      <c r="G7" s="428"/>
      <c r="H7" s="428"/>
      <c r="I7" s="428"/>
      <c r="J7" s="429"/>
    </row>
    <row r="8" spans="1:12" ht="14" thickBot="1">
      <c r="B8" s="48"/>
      <c r="C8" s="48"/>
      <c r="D8" s="48"/>
      <c r="E8" s="48"/>
      <c r="F8" s="48"/>
      <c r="G8" s="48"/>
      <c r="H8" s="48"/>
      <c r="I8" s="48"/>
      <c r="J8" s="48"/>
    </row>
    <row r="9" spans="1:12" ht="63.5" customHeight="1" thickBot="1">
      <c r="B9" s="430" t="s">
        <v>220</v>
      </c>
      <c r="C9" s="418"/>
      <c r="D9" s="418"/>
      <c r="E9" s="418"/>
      <c r="F9" s="418"/>
      <c r="G9" s="418"/>
      <c r="H9" s="418"/>
      <c r="I9" s="418"/>
      <c r="J9" s="419"/>
    </row>
    <row r="10" spans="1:12" s="84" customFormat="1" ht="26" customHeight="1" thickBot="1">
      <c r="A10" s="83"/>
      <c r="B10" s="209"/>
      <c r="C10" s="431">
        <v>2021</v>
      </c>
      <c r="D10" s="432"/>
      <c r="E10" s="431">
        <f>C10+1</f>
        <v>2022</v>
      </c>
      <c r="F10" s="432"/>
      <c r="G10" s="431">
        <f>E10+1</f>
        <v>2023</v>
      </c>
      <c r="H10" s="432"/>
      <c r="I10" s="431" t="s">
        <v>11</v>
      </c>
      <c r="J10" s="432"/>
      <c r="K10" s="83"/>
    </row>
    <row r="11" spans="1:12" s="4" customFormat="1" ht="79" customHeight="1" thickBot="1">
      <c r="A11" s="49"/>
      <c r="B11" s="433" t="s">
        <v>241</v>
      </c>
      <c r="C11" s="195" t="s">
        <v>60</v>
      </c>
      <c r="D11" s="196" t="s">
        <v>38</v>
      </c>
      <c r="E11" s="197" t="str">
        <f>C11</f>
        <v>in India</v>
      </c>
      <c r="F11" s="196" t="s">
        <v>38</v>
      </c>
      <c r="G11" s="197" t="str">
        <f>C11</f>
        <v>in India</v>
      </c>
      <c r="H11" s="196" t="s">
        <v>38</v>
      </c>
      <c r="I11" s="197" t="str">
        <f>C11</f>
        <v>in India</v>
      </c>
      <c r="J11" s="196" t="s">
        <v>38</v>
      </c>
      <c r="K11" s="49"/>
      <c r="L11" s="85"/>
    </row>
    <row r="12" spans="1:12" s="4" customFormat="1" ht="22" customHeight="1" thickBot="1">
      <c r="A12" s="49"/>
      <c r="B12" s="434"/>
      <c r="C12" s="227"/>
      <c r="D12" s="45"/>
      <c r="E12" s="46"/>
      <c r="F12" s="14"/>
      <c r="G12" s="62"/>
      <c r="H12" s="45"/>
      <c r="I12" s="58">
        <f>IF((C12+E12+G12)=0,0,(C12+E12+G12)/(COUNTIF(C12,"&gt;0")+COUNTIF(E12,"&gt;0")+COUNTIF(G12,"&gt;0")))</f>
        <v>0</v>
      </c>
      <c r="J12" s="105">
        <f>IF((D12+F12+H12)=0,0,(D12+F12+H12)/(COUNTIF(D12,"&gt;0")+COUNTIF(F12,"&gt;0")+COUNTIF(H12,"&gt;0")))</f>
        <v>0</v>
      </c>
      <c r="K12" s="49"/>
      <c r="L12" s="85"/>
    </row>
    <row r="13" spans="1:12" s="4" customFormat="1" ht="19" customHeight="1" thickBot="1">
      <c r="A13" s="49"/>
      <c r="B13" s="49"/>
      <c r="C13" s="49"/>
      <c r="D13" s="49"/>
      <c r="E13" s="86" t="s">
        <v>12</v>
      </c>
      <c r="F13" s="87" t="s">
        <v>12</v>
      </c>
      <c r="G13" s="86" t="s">
        <v>12</v>
      </c>
      <c r="H13" s="86" t="s">
        <v>12</v>
      </c>
      <c r="I13" s="49"/>
      <c r="J13" s="49"/>
      <c r="K13" s="49"/>
      <c r="L13" s="85"/>
    </row>
    <row r="14" spans="1:12" s="4" customFormat="1" ht="19" customHeight="1" thickBot="1">
      <c r="A14" s="49"/>
      <c r="B14" s="49"/>
      <c r="C14" s="49"/>
      <c r="D14" s="49"/>
      <c r="E14" s="88" t="s">
        <v>1</v>
      </c>
      <c r="F14" s="204" t="s">
        <v>17</v>
      </c>
      <c r="G14" s="88" t="s">
        <v>1</v>
      </c>
      <c r="H14" s="89" t="s">
        <v>17</v>
      </c>
      <c r="I14" s="49"/>
      <c r="J14" s="49"/>
      <c r="K14" s="49"/>
      <c r="L14" s="85"/>
    </row>
    <row r="15" spans="1:12" s="4" customFormat="1" ht="19" customHeight="1" thickBot="1">
      <c r="A15" s="49"/>
      <c r="B15" s="49"/>
      <c r="C15" s="49"/>
      <c r="D15" s="49"/>
      <c r="E15" s="6" t="e">
        <f>+(E12-C12)/C12</f>
        <v>#DIV/0!</v>
      </c>
      <c r="F15" s="59" t="e">
        <f>+(F12-D12)/D12</f>
        <v>#DIV/0!</v>
      </c>
      <c r="G15" s="6" t="e">
        <f>+(G12-E12)/E12</f>
        <v>#DIV/0!</v>
      </c>
      <c r="H15" s="60" t="e">
        <f>+(H12-F12)/F12</f>
        <v>#DIV/0!</v>
      </c>
      <c r="I15" s="49"/>
      <c r="J15" s="49"/>
      <c r="K15" s="49"/>
    </row>
    <row r="16" spans="1:12" ht="15" customHeight="1" thickBot="1">
      <c r="B16" s="52"/>
      <c r="C16" s="52"/>
      <c r="D16" s="52"/>
      <c r="E16" s="61"/>
      <c r="F16" s="61"/>
      <c r="G16" s="61"/>
      <c r="H16" s="61"/>
      <c r="I16" s="48"/>
      <c r="J16" s="48"/>
    </row>
    <row r="17" spans="2:10" ht="30" hidden="1" customHeight="1" thickBot="1">
      <c r="B17" s="417" t="s">
        <v>180</v>
      </c>
      <c r="C17" s="418"/>
      <c r="D17" s="418"/>
      <c r="E17" s="418"/>
      <c r="F17" s="418"/>
      <c r="G17" s="418"/>
      <c r="H17" s="418"/>
      <c r="I17" s="418"/>
      <c r="J17" s="419"/>
    </row>
    <row r="18" spans="2:10" ht="30" hidden="1" customHeight="1" thickBot="1">
      <c r="B18" s="417" t="str">
        <f>_xlfn.CONCAT("TENDERED CATEGORY: ",IF('General Information'!E9="","""",VLOOKUP('General Information'!E9,'Input Sheet'!D4:T57,4,0))," (excluding distribution business)")</f>
        <v>TENDERED CATEGORY: F&amp;B (excluding distribution business)</v>
      </c>
      <c r="C18" s="418"/>
      <c r="D18" s="418"/>
      <c r="E18" s="418"/>
      <c r="F18" s="418"/>
      <c r="G18" s="418"/>
      <c r="H18" s="418"/>
      <c r="I18" s="418"/>
      <c r="J18" s="419"/>
    </row>
    <row r="19" spans="2:10" ht="48" hidden="1" customHeight="1" thickBot="1">
      <c r="B19" s="442" t="s">
        <v>13</v>
      </c>
      <c r="C19" s="445" t="s">
        <v>179</v>
      </c>
      <c r="D19" s="446"/>
      <c r="E19" s="449" t="s">
        <v>61</v>
      </c>
      <c r="F19" s="450"/>
      <c r="G19" s="451" t="s">
        <v>39</v>
      </c>
      <c r="H19" s="452"/>
      <c r="I19" s="451" t="s">
        <v>40</v>
      </c>
      <c r="J19" s="452"/>
    </row>
    <row r="20" spans="2:10" ht="40" hidden="1" customHeight="1" thickBot="1">
      <c r="B20" s="443"/>
      <c r="C20" s="447"/>
      <c r="D20" s="448"/>
      <c r="E20" s="453" t="s">
        <v>41</v>
      </c>
      <c r="F20" s="454"/>
      <c r="G20" s="220" t="s">
        <v>42</v>
      </c>
      <c r="H20" s="90" t="s">
        <v>62</v>
      </c>
      <c r="I20" s="91" t="s">
        <v>19</v>
      </c>
      <c r="J20" s="222" t="s">
        <v>20</v>
      </c>
    </row>
    <row r="21" spans="2:10" ht="22" hidden="1" customHeight="1" thickBot="1">
      <c r="B21" s="443"/>
      <c r="C21" s="449" t="s">
        <v>18</v>
      </c>
      <c r="D21" s="455"/>
      <c r="E21" s="456">
        <f>H12</f>
        <v>0</v>
      </c>
      <c r="F21" s="457"/>
      <c r="G21" s="227"/>
      <c r="H21" s="227"/>
      <c r="I21" s="227"/>
      <c r="J21" s="228"/>
    </row>
    <row r="22" spans="2:10" ht="22" hidden="1" customHeight="1" thickBot="1">
      <c r="B22" s="444"/>
      <c r="C22" s="458" t="s">
        <v>9</v>
      </c>
      <c r="D22" s="459"/>
      <c r="E22" s="460" t="e">
        <f>E21/E21</f>
        <v>#DIV/0!</v>
      </c>
      <c r="F22" s="461"/>
      <c r="G22" s="221" t="e">
        <f>G21/$E$21</f>
        <v>#DIV/0!</v>
      </c>
      <c r="H22" s="221" t="e">
        <f t="shared" ref="H22:J22" si="0">H21/$E$21</f>
        <v>#DIV/0!</v>
      </c>
      <c r="I22" s="221" t="e">
        <f t="shared" si="0"/>
        <v>#DIV/0!</v>
      </c>
      <c r="J22" s="63" t="e">
        <f t="shared" si="0"/>
        <v>#DIV/0!</v>
      </c>
    </row>
    <row r="23" spans="2:10" ht="15" hidden="1" customHeight="1" thickBot="1">
      <c r="B23" s="52"/>
      <c r="C23" s="52"/>
      <c r="D23" s="52"/>
      <c r="E23" s="49"/>
      <c r="F23" s="49"/>
      <c r="G23" s="49"/>
      <c r="H23" s="49"/>
      <c r="I23" s="49"/>
      <c r="J23" s="49"/>
    </row>
    <row r="24" spans="2:10" ht="20" customHeight="1" thickBot="1">
      <c r="B24" s="52"/>
      <c r="C24" s="52"/>
      <c r="D24" s="52"/>
      <c r="E24" s="49"/>
      <c r="F24" s="49"/>
      <c r="G24" s="49"/>
      <c r="H24" s="207" t="s">
        <v>4</v>
      </c>
      <c r="I24" s="435">
        <f>'General Information'!E11</f>
        <v>0</v>
      </c>
      <c r="J24" s="436"/>
    </row>
    <row r="25" spans="2:10" ht="20" customHeight="1" thickBot="1">
      <c r="B25" s="52"/>
      <c r="C25" s="52"/>
      <c r="D25" s="52"/>
      <c r="E25" s="49"/>
      <c r="F25" s="49"/>
      <c r="G25" s="49"/>
      <c r="H25" s="207" t="s">
        <v>5</v>
      </c>
      <c r="I25" s="437"/>
      <c r="J25" s="438"/>
    </row>
    <row r="26" spans="2:10" ht="22" customHeight="1" thickBot="1">
      <c r="B26" s="52"/>
      <c r="C26" s="52"/>
      <c r="D26" s="52"/>
      <c r="E26" s="49"/>
      <c r="F26" s="49"/>
      <c r="G26" s="49"/>
      <c r="H26" s="208"/>
      <c r="I26" s="439"/>
      <c r="J26" s="440"/>
    </row>
    <row r="27" spans="2:10" ht="17" thickBot="1">
      <c r="B27" s="92" t="s">
        <v>10</v>
      </c>
      <c r="C27" s="48"/>
      <c r="D27" s="48"/>
      <c r="E27" s="48"/>
      <c r="F27" s="52"/>
      <c r="G27" s="52"/>
      <c r="H27" s="52"/>
      <c r="I27" s="48"/>
      <c r="J27" s="48"/>
    </row>
    <row r="28" spans="2:10" ht="14" customHeight="1">
      <c r="B28" s="441"/>
      <c r="C28" s="378"/>
      <c r="D28" s="378"/>
      <c r="E28" s="378"/>
      <c r="F28" s="378"/>
      <c r="G28" s="378"/>
      <c r="H28" s="378"/>
      <c r="I28" s="378"/>
      <c r="J28" s="379"/>
    </row>
    <row r="29" spans="2:10" ht="14" customHeight="1">
      <c r="B29" s="380"/>
      <c r="C29" s="381"/>
      <c r="D29" s="381"/>
      <c r="E29" s="381"/>
      <c r="F29" s="381"/>
      <c r="G29" s="381"/>
      <c r="H29" s="381"/>
      <c r="I29" s="381"/>
      <c r="J29" s="382"/>
    </row>
    <row r="30" spans="2:10" ht="14" customHeight="1">
      <c r="B30" s="380"/>
      <c r="C30" s="381"/>
      <c r="D30" s="381"/>
      <c r="E30" s="381"/>
      <c r="F30" s="381"/>
      <c r="G30" s="381"/>
      <c r="H30" s="381"/>
      <c r="I30" s="381"/>
      <c r="J30" s="382"/>
    </row>
    <row r="31" spans="2:10" ht="14" customHeight="1">
      <c r="B31" s="380"/>
      <c r="C31" s="381"/>
      <c r="D31" s="381"/>
      <c r="E31" s="381"/>
      <c r="F31" s="381"/>
      <c r="G31" s="381"/>
      <c r="H31" s="381"/>
      <c r="I31" s="381"/>
      <c r="J31" s="382"/>
    </row>
    <row r="32" spans="2:10" ht="14" customHeight="1">
      <c r="B32" s="380"/>
      <c r="C32" s="381"/>
      <c r="D32" s="381"/>
      <c r="E32" s="381"/>
      <c r="F32" s="381"/>
      <c r="G32" s="381"/>
      <c r="H32" s="381"/>
      <c r="I32" s="381"/>
      <c r="J32" s="382"/>
    </row>
    <row r="33" spans="2:10" ht="14" customHeight="1">
      <c r="B33" s="380"/>
      <c r="C33" s="381"/>
      <c r="D33" s="381"/>
      <c r="E33" s="381"/>
      <c r="F33" s="381"/>
      <c r="G33" s="381"/>
      <c r="H33" s="381"/>
      <c r="I33" s="381"/>
      <c r="J33" s="382"/>
    </row>
    <row r="34" spans="2:10" ht="14" customHeight="1">
      <c r="B34" s="380"/>
      <c r="C34" s="381"/>
      <c r="D34" s="381"/>
      <c r="E34" s="381"/>
      <c r="F34" s="381"/>
      <c r="G34" s="381"/>
      <c r="H34" s="381"/>
      <c r="I34" s="381"/>
      <c r="J34" s="382"/>
    </row>
    <row r="35" spans="2:10" ht="14" customHeight="1">
      <c r="B35" s="380"/>
      <c r="C35" s="381"/>
      <c r="D35" s="381"/>
      <c r="E35" s="381"/>
      <c r="F35" s="381"/>
      <c r="G35" s="381"/>
      <c r="H35" s="381"/>
      <c r="I35" s="381"/>
      <c r="J35" s="382"/>
    </row>
    <row r="36" spans="2:10" ht="14" thickBot="1">
      <c r="B36" s="383"/>
      <c r="C36" s="384"/>
      <c r="D36" s="384"/>
      <c r="E36" s="384"/>
      <c r="F36" s="384"/>
      <c r="G36" s="384"/>
      <c r="H36" s="384"/>
      <c r="I36" s="384"/>
      <c r="J36" s="385"/>
    </row>
    <row r="37" spans="2:10" s="48" customFormat="1"/>
    <row r="38" spans="2:10" s="48" customFormat="1"/>
  </sheetData>
  <sheetProtection algorithmName="SHA-512" hashValue="BUHC2YDlVHjqReyKEcv04arBS+KXy/qG4Ehg1kUFVV57JsYNoiJHhpxeIMRC6Rp5Nl5vijKLpjTwtwU2lNnQBg==" saltValue="cj6r9fIEKLX/7LbGugtyGw==" spinCount="100000" sheet="1" objects="1" scenarios="1"/>
  <mergeCells count="26">
    <mergeCell ref="I24:J24"/>
    <mergeCell ref="I25:J26"/>
    <mergeCell ref="B28:J36"/>
    <mergeCell ref="B19:B22"/>
    <mergeCell ref="C19:D20"/>
    <mergeCell ref="E19:F19"/>
    <mergeCell ref="G19:H19"/>
    <mergeCell ref="I19:J19"/>
    <mergeCell ref="E20:F20"/>
    <mergeCell ref="C21:D21"/>
    <mergeCell ref="E21:F21"/>
    <mergeCell ref="C22:D22"/>
    <mergeCell ref="E22:F22"/>
    <mergeCell ref="B18:J18"/>
    <mergeCell ref="B17:J17"/>
    <mergeCell ref="B2:J2"/>
    <mergeCell ref="B3:J3"/>
    <mergeCell ref="B4:J4"/>
    <mergeCell ref="B5:J5"/>
    <mergeCell ref="B7:J7"/>
    <mergeCell ref="B9:J9"/>
    <mergeCell ref="C10:D10"/>
    <mergeCell ref="E10:F10"/>
    <mergeCell ref="G10:H10"/>
    <mergeCell ref="I10:J10"/>
    <mergeCell ref="B11:B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9"/>
  <sheetViews>
    <sheetView zoomScaleNormal="100" workbookViewId="0">
      <selection activeCell="F63" sqref="F63"/>
    </sheetView>
  </sheetViews>
  <sheetFormatPr baseColWidth="10" defaultColWidth="22" defaultRowHeight="13"/>
  <cols>
    <col min="1" max="1" width="4.33203125" style="2" customWidth="1"/>
    <col min="2" max="2" width="22.5" style="2" customWidth="1"/>
    <col min="3" max="3" width="42.5" style="2" customWidth="1"/>
    <col min="4" max="4" width="38.5" style="2" customWidth="1"/>
    <col min="5" max="5" width="4.6640625" style="2" customWidth="1"/>
    <col min="6" max="6" width="19.6640625" style="2" customWidth="1"/>
    <col min="7" max="7" width="27.6640625" style="2" customWidth="1"/>
    <col min="8" max="9" width="22" style="2"/>
    <col min="10" max="10" width="6.33203125" style="1" hidden="1" customWidth="1"/>
    <col min="11" max="16384" width="22" style="2"/>
  </cols>
  <sheetData>
    <row r="1" spans="1:10" ht="14" thickBot="1">
      <c r="A1" s="48"/>
      <c r="B1" s="48"/>
      <c r="C1" s="48"/>
      <c r="D1" s="48"/>
      <c r="E1" s="48"/>
      <c r="F1" s="48"/>
      <c r="G1" s="48"/>
      <c r="H1" s="48"/>
    </row>
    <row r="2" spans="1:10" s="3" customFormat="1" ht="28" customHeight="1" thickBot="1">
      <c r="A2" s="53"/>
      <c r="B2" s="479" t="s">
        <v>194</v>
      </c>
      <c r="C2" s="480"/>
      <c r="D2" s="480"/>
      <c r="E2" s="480"/>
      <c r="F2" s="480"/>
      <c r="G2" s="481"/>
      <c r="H2" s="53"/>
      <c r="J2" s="64"/>
    </row>
    <row r="3" spans="1:10" s="3" customFormat="1" ht="28" customHeight="1" thickBot="1">
      <c r="A3" s="53"/>
      <c r="B3" s="482" t="str">
        <f>+'General Information'!B5:K5</f>
        <v>Kempegowda International Airport, Bengaluru</v>
      </c>
      <c r="C3" s="483"/>
      <c r="D3" s="483"/>
      <c r="E3" s="483"/>
      <c r="F3" s="483"/>
      <c r="G3" s="484"/>
      <c r="H3" s="53"/>
      <c r="J3" s="64"/>
    </row>
    <row r="4" spans="1:10" s="3" customFormat="1" ht="28" customHeight="1" thickBot="1">
      <c r="A4" s="53"/>
      <c r="B4" s="485">
        <f>'General Information'!E7</f>
        <v>0</v>
      </c>
      <c r="C4" s="483"/>
      <c r="D4" s="483"/>
      <c r="E4" s="483"/>
      <c r="F4" s="483"/>
      <c r="G4" s="484"/>
      <c r="H4" s="53"/>
      <c r="J4" s="64"/>
    </row>
    <row r="5" spans="1:10" s="3" customFormat="1" ht="28" customHeight="1" thickBot="1">
      <c r="A5" s="53"/>
      <c r="B5" s="486" t="str">
        <f>'General Information'!B4</f>
        <v>T2-54F :: South Indian Specialty</v>
      </c>
      <c r="C5" s="487"/>
      <c r="D5" s="487"/>
      <c r="E5" s="487"/>
      <c r="F5" s="487"/>
      <c r="G5" s="488"/>
      <c r="H5" s="53"/>
      <c r="J5" s="64"/>
    </row>
    <row r="6" spans="1:10" ht="10" customHeight="1" thickBot="1">
      <c r="A6" s="48"/>
      <c r="B6" s="48"/>
      <c r="C6" s="56"/>
      <c r="D6" s="56"/>
      <c r="E6" s="56"/>
      <c r="F6" s="56"/>
      <c r="G6" s="56"/>
      <c r="H6" s="48"/>
    </row>
    <row r="7" spans="1:10" ht="30" customHeight="1" thickBot="1">
      <c r="A7" s="48"/>
      <c r="B7" s="489" t="s">
        <v>22</v>
      </c>
      <c r="C7" s="490"/>
      <c r="D7" s="490"/>
      <c r="E7" s="490"/>
      <c r="F7" s="490"/>
      <c r="G7" s="491"/>
      <c r="H7" s="48"/>
      <c r="J7" s="65" t="s">
        <v>0</v>
      </c>
    </row>
    <row r="8" spans="1:10" ht="10" customHeight="1" thickBot="1">
      <c r="A8" s="48"/>
      <c r="B8" s="48"/>
      <c r="C8" s="56"/>
      <c r="D8" s="56"/>
      <c r="E8" s="56"/>
      <c r="F8" s="56"/>
      <c r="G8" s="56"/>
      <c r="H8" s="48"/>
      <c r="J8" s="65" t="s">
        <v>7</v>
      </c>
    </row>
    <row r="9" spans="1:10" ht="30" customHeight="1" thickBot="1">
      <c r="A9" s="48"/>
      <c r="B9" s="233"/>
      <c r="C9" s="451" t="s">
        <v>229</v>
      </c>
      <c r="D9" s="478"/>
      <c r="E9" s="478"/>
      <c r="F9" s="452"/>
      <c r="G9" s="232" t="s">
        <v>230</v>
      </c>
      <c r="H9" s="48"/>
      <c r="J9" s="65"/>
    </row>
    <row r="10" spans="1:10" ht="10" customHeight="1" thickBot="1">
      <c r="A10" s="48"/>
      <c r="B10" s="205"/>
      <c r="C10" s="73"/>
      <c r="D10" s="73"/>
      <c r="E10" s="73"/>
      <c r="F10" s="73"/>
      <c r="G10" s="44"/>
      <c r="H10" s="48"/>
    </row>
    <row r="11" spans="1:10" ht="24" customHeight="1" thickBot="1">
      <c r="A11" s="48"/>
      <c r="B11" s="475" t="s">
        <v>188</v>
      </c>
      <c r="C11" s="462" t="s">
        <v>232</v>
      </c>
      <c r="D11" s="462"/>
      <c r="E11" s="462"/>
      <c r="F11" s="462"/>
      <c r="G11" s="154"/>
      <c r="H11" s="48"/>
    </row>
    <row r="12" spans="1:10" ht="24" customHeight="1" thickBot="1">
      <c r="A12" s="48"/>
      <c r="B12" s="476"/>
      <c r="C12" s="462" t="s">
        <v>233</v>
      </c>
      <c r="D12" s="462"/>
      <c r="E12" s="462"/>
      <c r="F12" s="462"/>
      <c r="G12" s="154"/>
      <c r="H12" s="48"/>
    </row>
    <row r="13" spans="1:10" ht="24" customHeight="1" thickBot="1">
      <c r="A13" s="48"/>
      <c r="B13" s="476"/>
      <c r="C13" s="462" t="s">
        <v>234</v>
      </c>
      <c r="D13" s="462"/>
      <c r="E13" s="462"/>
      <c r="F13" s="462"/>
      <c r="G13" s="154"/>
      <c r="H13" s="48"/>
    </row>
    <row r="14" spans="1:10" ht="24" customHeight="1" thickBot="1">
      <c r="A14" s="48"/>
      <c r="B14" s="476"/>
      <c r="C14" s="462" t="s">
        <v>191</v>
      </c>
      <c r="D14" s="462"/>
      <c r="E14" s="462"/>
      <c r="F14" s="462"/>
      <c r="G14" s="154"/>
      <c r="H14" s="48"/>
    </row>
    <row r="15" spans="1:10" ht="24" customHeight="1" thickBot="1">
      <c r="A15" s="48"/>
      <c r="B15" s="476"/>
      <c r="C15" s="462" t="s">
        <v>235</v>
      </c>
      <c r="D15" s="462"/>
      <c r="E15" s="462"/>
      <c r="F15" s="462"/>
      <c r="G15" s="154"/>
      <c r="H15" s="48"/>
    </row>
    <row r="16" spans="1:10" ht="24" customHeight="1" thickBot="1">
      <c r="A16" s="48"/>
      <c r="B16" s="477"/>
      <c r="C16" s="462" t="s">
        <v>193</v>
      </c>
      <c r="D16" s="462"/>
      <c r="E16" s="462"/>
      <c r="F16" s="462"/>
      <c r="G16" s="154"/>
      <c r="H16" s="48"/>
    </row>
    <row r="17" spans="1:8" ht="10" customHeight="1" thickBot="1">
      <c r="A17" s="48"/>
      <c r="B17" s="205"/>
      <c r="C17" s="73"/>
      <c r="D17" s="73"/>
      <c r="E17" s="73"/>
      <c r="F17" s="73"/>
      <c r="G17" s="44"/>
      <c r="H17" s="48"/>
    </row>
    <row r="18" spans="1:8" ht="24" customHeight="1" thickBot="1">
      <c r="A18" s="48"/>
      <c r="B18" s="475" t="s">
        <v>202</v>
      </c>
      <c r="C18" s="462" t="s">
        <v>195</v>
      </c>
      <c r="D18" s="462"/>
      <c r="E18" s="462"/>
      <c r="F18" s="462"/>
      <c r="G18" s="154"/>
      <c r="H18" s="48"/>
    </row>
    <row r="19" spans="1:8" ht="24" customHeight="1" thickBot="1">
      <c r="A19" s="48"/>
      <c r="B19" s="476"/>
      <c r="C19" s="462" t="s">
        <v>231</v>
      </c>
      <c r="D19" s="462"/>
      <c r="E19" s="462"/>
      <c r="F19" s="463"/>
      <c r="G19" s="154"/>
      <c r="H19" s="48"/>
    </row>
    <row r="20" spans="1:8" ht="24" customHeight="1" thickBot="1">
      <c r="A20" s="48"/>
      <c r="B20" s="476"/>
      <c r="C20" s="462" t="s">
        <v>197</v>
      </c>
      <c r="D20" s="462"/>
      <c r="E20" s="462"/>
      <c r="F20" s="463"/>
      <c r="G20" s="154"/>
      <c r="H20" s="48"/>
    </row>
    <row r="21" spans="1:8" ht="24" customHeight="1" thickBot="1">
      <c r="A21" s="48"/>
      <c r="B21" s="476"/>
      <c r="C21" s="462" t="s">
        <v>198</v>
      </c>
      <c r="D21" s="462"/>
      <c r="E21" s="462"/>
      <c r="F21" s="463"/>
      <c r="G21" s="154"/>
      <c r="H21" s="48"/>
    </row>
    <row r="22" spans="1:8" ht="24" customHeight="1" thickBot="1">
      <c r="A22" s="48"/>
      <c r="B22" s="476"/>
      <c r="C22" s="462" t="s">
        <v>199</v>
      </c>
      <c r="D22" s="462"/>
      <c r="E22" s="462"/>
      <c r="F22" s="463"/>
      <c r="G22" s="154"/>
      <c r="H22" s="48"/>
    </row>
    <row r="23" spans="1:8" ht="24" customHeight="1" thickBot="1">
      <c r="A23" s="48"/>
      <c r="B23" s="476"/>
      <c r="C23" s="462" t="s">
        <v>200</v>
      </c>
      <c r="D23" s="462"/>
      <c r="E23" s="462"/>
      <c r="F23" s="463"/>
      <c r="G23" s="154"/>
      <c r="H23" s="48"/>
    </row>
    <row r="24" spans="1:8" ht="24" customHeight="1" thickBot="1">
      <c r="A24" s="48"/>
      <c r="B24" s="477"/>
      <c r="C24" s="462" t="s">
        <v>201</v>
      </c>
      <c r="D24" s="462"/>
      <c r="E24" s="462"/>
      <c r="F24" s="463"/>
      <c r="G24" s="154"/>
      <c r="H24" s="48"/>
    </row>
    <row r="25" spans="1:8" ht="10" customHeight="1" thickBot="1">
      <c r="A25" s="48"/>
      <c r="B25" s="48"/>
      <c r="C25" s="56"/>
      <c r="D25" s="56"/>
      <c r="E25" s="56"/>
      <c r="F25" s="56"/>
      <c r="G25" s="56"/>
      <c r="H25" s="48"/>
    </row>
    <row r="26" spans="1:8" ht="20" customHeight="1" thickBot="1">
      <c r="A26" s="48"/>
      <c r="B26" s="48"/>
      <c r="C26" s="56"/>
      <c r="D26" s="56"/>
      <c r="E26" s="56"/>
      <c r="F26" s="8" t="s">
        <v>4</v>
      </c>
      <c r="G26" s="9">
        <f>'General Information'!E11</f>
        <v>0</v>
      </c>
      <c r="H26" s="48"/>
    </row>
    <row r="27" spans="1:8" ht="20" customHeight="1" thickBot="1">
      <c r="A27" s="48"/>
      <c r="B27" s="48"/>
      <c r="C27" s="56"/>
      <c r="D27" s="56"/>
      <c r="E27" s="56"/>
      <c r="F27" s="10" t="s">
        <v>6</v>
      </c>
      <c r="G27" s="473"/>
      <c r="H27" s="48"/>
    </row>
    <row r="28" spans="1:8" ht="21" customHeight="1" thickBot="1">
      <c r="A28" s="48"/>
      <c r="B28" s="48"/>
      <c r="C28" s="56"/>
      <c r="D28" s="56"/>
      <c r="E28" s="56"/>
      <c r="F28" s="12"/>
      <c r="G28" s="474"/>
      <c r="H28" s="48"/>
    </row>
    <row r="29" spans="1:8" ht="17" customHeight="1" thickBot="1">
      <c r="A29" s="48"/>
      <c r="B29" s="92" t="s">
        <v>10</v>
      </c>
      <c r="C29" s="56"/>
      <c r="D29" s="56"/>
      <c r="E29" s="56"/>
      <c r="F29" s="56"/>
      <c r="G29" s="56"/>
      <c r="H29" s="48"/>
    </row>
    <row r="30" spans="1:8">
      <c r="A30" s="48"/>
      <c r="B30" s="464"/>
      <c r="C30" s="465"/>
      <c r="D30" s="465"/>
      <c r="E30" s="465"/>
      <c r="F30" s="465"/>
      <c r="G30" s="466"/>
      <c r="H30" s="48"/>
    </row>
    <row r="31" spans="1:8">
      <c r="A31" s="48"/>
      <c r="B31" s="467"/>
      <c r="C31" s="468"/>
      <c r="D31" s="468"/>
      <c r="E31" s="468"/>
      <c r="F31" s="468"/>
      <c r="G31" s="469"/>
      <c r="H31" s="48"/>
    </row>
    <row r="32" spans="1:8">
      <c r="A32" s="48"/>
      <c r="B32" s="467"/>
      <c r="C32" s="468"/>
      <c r="D32" s="468"/>
      <c r="E32" s="468"/>
      <c r="F32" s="468"/>
      <c r="G32" s="469"/>
      <c r="H32" s="48"/>
    </row>
    <row r="33" spans="1:8">
      <c r="A33" s="48"/>
      <c r="B33" s="467"/>
      <c r="C33" s="468"/>
      <c r="D33" s="468"/>
      <c r="E33" s="468"/>
      <c r="F33" s="468"/>
      <c r="G33" s="469"/>
      <c r="H33" s="48"/>
    </row>
    <row r="34" spans="1:8">
      <c r="A34" s="48"/>
      <c r="B34" s="467"/>
      <c r="C34" s="468"/>
      <c r="D34" s="468"/>
      <c r="E34" s="468"/>
      <c r="F34" s="468"/>
      <c r="G34" s="469"/>
      <c r="H34" s="48"/>
    </row>
    <row r="35" spans="1:8">
      <c r="A35" s="48"/>
      <c r="B35" s="467"/>
      <c r="C35" s="468"/>
      <c r="D35" s="468"/>
      <c r="E35" s="468"/>
      <c r="F35" s="468"/>
      <c r="G35" s="469"/>
      <c r="H35" s="48"/>
    </row>
    <row r="36" spans="1:8" ht="14" thickBot="1">
      <c r="A36" s="48"/>
      <c r="B36" s="470"/>
      <c r="C36" s="471"/>
      <c r="D36" s="471"/>
      <c r="E36" s="471"/>
      <c r="F36" s="471"/>
      <c r="G36" s="472"/>
      <c r="H36" s="48"/>
    </row>
    <row r="37" spans="1:8">
      <c r="A37" s="48"/>
      <c r="B37" s="48"/>
      <c r="C37" s="48"/>
      <c r="D37" s="48"/>
      <c r="E37" s="48"/>
      <c r="F37" s="48"/>
      <c r="G37" s="48"/>
      <c r="H37" s="48"/>
    </row>
    <row r="38" spans="1:8">
      <c r="A38" s="48"/>
      <c r="B38" s="48"/>
      <c r="C38" s="48"/>
      <c r="D38" s="48"/>
      <c r="E38" s="48"/>
      <c r="F38" s="48"/>
      <c r="G38" s="48"/>
      <c r="H38" s="48"/>
    </row>
    <row r="39" spans="1:8">
      <c r="A39" s="48"/>
      <c r="B39" s="48"/>
    </row>
  </sheetData>
  <sheetProtection algorithmName="SHA-512" hashValue="skBU5bvJgUgSNAv2SfXcCIsUjlwdXi1Obi/b345Aclstp47eiQcSAiD7eQfi85RrQwmCFuo5M4wBI9raboo2bw==" saltValue="mXdib7uINx8EVP19ilQVRw==" spinCount="100000" sheet="1" objects="1" scenarios="1"/>
  <mergeCells count="23">
    <mergeCell ref="C9:F9"/>
    <mergeCell ref="B11:B16"/>
    <mergeCell ref="B2:G2"/>
    <mergeCell ref="B3:G3"/>
    <mergeCell ref="B4:G4"/>
    <mergeCell ref="B5:G5"/>
    <mergeCell ref="B7:G7"/>
    <mergeCell ref="C15:F15"/>
    <mergeCell ref="C11:F11"/>
    <mergeCell ref="C12:F12"/>
    <mergeCell ref="C13:F13"/>
    <mergeCell ref="C14:F14"/>
    <mergeCell ref="C19:F19"/>
    <mergeCell ref="B30:G36"/>
    <mergeCell ref="C16:F16"/>
    <mergeCell ref="C18:F18"/>
    <mergeCell ref="G27:G28"/>
    <mergeCell ref="C24:F24"/>
    <mergeCell ref="C23:F23"/>
    <mergeCell ref="C22:F22"/>
    <mergeCell ref="B18:B24"/>
    <mergeCell ref="C21:F21"/>
    <mergeCell ref="C20:F20"/>
  </mergeCells>
  <phoneticPr fontId="8" type="noConversion"/>
  <conditionalFormatting sqref="G11:G16">
    <cfRule type="cellIs" dxfId="3" priority="30" operator="equal">
      <formula>#REF!</formula>
    </cfRule>
  </conditionalFormatting>
  <conditionalFormatting sqref="G18:G24">
    <cfRule type="cellIs" dxfId="2" priority="1" operator="equal">
      <formula>#REF!</formula>
    </cfRule>
  </conditionalFormatting>
  <dataValidations count="1">
    <dataValidation type="list" allowBlank="1" showInputMessage="1" showErrorMessage="1" sqref="G11:G16 G18:G24" xr:uid="{C4220F61-FEAA-C544-9AE5-9AD9007F698A}">
      <formula1>$J$7:$J$8</formula1>
    </dataValidation>
  </dataValidations>
  <pageMargins left="0.70000000000000007" right="0.70000000000000007" top="0.75000000000000011" bottom="0.75000000000000011" header="0.30000000000000004" footer="0.30000000000000004"/>
  <pageSetup paperSize="9" scale="6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84202-8612-2849-9E35-D19C493FF332}">
  <dimension ref="A1:K35"/>
  <sheetViews>
    <sheetView zoomScale="90" zoomScaleNormal="90" workbookViewId="0">
      <selection activeCell="C11" sqref="C11"/>
    </sheetView>
  </sheetViews>
  <sheetFormatPr baseColWidth="10" defaultColWidth="22" defaultRowHeight="13"/>
  <cols>
    <col min="1" max="1" width="4.33203125" style="2" customWidth="1"/>
    <col min="2" max="2" width="20.6640625" style="2" customWidth="1"/>
    <col min="3" max="3" width="30.83203125" style="2" customWidth="1"/>
    <col min="4" max="5" width="20.1640625" style="2" customWidth="1"/>
    <col min="6" max="6" width="35.83203125" style="2" customWidth="1"/>
    <col min="7" max="7" width="20" style="2" customWidth="1"/>
    <col min="8" max="8" width="3.5" style="2" customWidth="1"/>
    <col min="9" max="9" width="22" style="2" customWidth="1"/>
    <col min="10" max="10" width="22" style="48"/>
    <col min="11" max="11" width="22" style="2" hidden="1" customWidth="1"/>
    <col min="12" max="16384" width="22" style="2"/>
  </cols>
  <sheetData>
    <row r="1" spans="1:11" ht="14" thickBot="1">
      <c r="A1" s="48"/>
      <c r="B1" s="48"/>
      <c r="C1" s="48"/>
      <c r="D1" s="48"/>
      <c r="E1" s="48"/>
      <c r="F1" s="48"/>
      <c r="G1" s="48"/>
      <c r="H1" s="48"/>
      <c r="I1" s="48"/>
    </row>
    <row r="2" spans="1:11" s="3" customFormat="1" ht="28" customHeight="1" thickBot="1">
      <c r="A2" s="53"/>
      <c r="B2" s="479" t="s">
        <v>63</v>
      </c>
      <c r="C2" s="480"/>
      <c r="D2" s="480"/>
      <c r="E2" s="480"/>
      <c r="F2" s="480"/>
      <c r="G2" s="480"/>
      <c r="H2" s="480"/>
      <c r="I2" s="481"/>
      <c r="J2" s="53"/>
    </row>
    <row r="3" spans="1:11" s="3" customFormat="1" ht="28" customHeight="1" thickBot="1">
      <c r="A3" s="53"/>
      <c r="B3" s="482" t="str">
        <f>+'General Information'!B5</f>
        <v>Kempegowda International Airport, Bengaluru</v>
      </c>
      <c r="C3" s="483"/>
      <c r="D3" s="483"/>
      <c r="E3" s="483"/>
      <c r="F3" s="483"/>
      <c r="G3" s="483"/>
      <c r="H3" s="483"/>
      <c r="I3" s="484"/>
      <c r="J3" s="53"/>
      <c r="K3" s="3" t="s">
        <v>0</v>
      </c>
    </row>
    <row r="4" spans="1:11" s="3" customFormat="1" ht="28" customHeight="1" thickBot="1">
      <c r="A4" s="53"/>
      <c r="B4" s="485">
        <f>'General Information'!E7</f>
        <v>0</v>
      </c>
      <c r="C4" s="483"/>
      <c r="D4" s="483"/>
      <c r="E4" s="483"/>
      <c r="F4" s="483"/>
      <c r="G4" s="483"/>
      <c r="H4" s="483"/>
      <c r="I4" s="484"/>
      <c r="J4" s="53"/>
      <c r="K4" s="3" t="s">
        <v>7</v>
      </c>
    </row>
    <row r="5" spans="1:11" s="3" customFormat="1" ht="28" customHeight="1" thickBot="1">
      <c r="A5" s="53"/>
      <c r="B5" s="482" t="str">
        <f>'General Information'!B4</f>
        <v>T2-54F :: South Indian Specialty</v>
      </c>
      <c r="C5" s="483"/>
      <c r="D5" s="483"/>
      <c r="E5" s="483"/>
      <c r="F5" s="483"/>
      <c r="G5" s="483"/>
      <c r="H5" s="483"/>
      <c r="I5" s="484"/>
      <c r="J5" s="53"/>
    </row>
    <row r="6" spans="1:11" ht="12" customHeight="1" thickBot="1">
      <c r="A6" s="48"/>
      <c r="B6" s="47"/>
      <c r="C6" s="47"/>
      <c r="D6" s="47"/>
      <c r="E6" s="47"/>
      <c r="F6" s="47"/>
      <c r="G6" s="47"/>
      <c r="H6" s="47"/>
      <c r="I6" s="47"/>
    </row>
    <row r="7" spans="1:11" ht="30" customHeight="1" thickBot="1">
      <c r="A7" s="48"/>
      <c r="B7" s="498" t="str">
        <f>_xlfn.CONCAT("Bidder to provide the list of Key Operations at International/ Indian Airports in the Proposed Category: ",'General Information'!G3," (excluding distribution business)")</f>
        <v>Bidder to provide the list of Key Operations at International/ Indian Airports in the Proposed Category: F&amp;B (excluding distribution business)</v>
      </c>
      <c r="C7" s="499"/>
      <c r="D7" s="499"/>
      <c r="E7" s="499"/>
      <c r="F7" s="499"/>
      <c r="G7" s="499"/>
      <c r="H7" s="499"/>
      <c r="I7" s="500"/>
    </row>
    <row r="8" spans="1:11" ht="12" customHeight="1" thickBot="1">
      <c r="A8" s="48"/>
      <c r="B8" s="495"/>
      <c r="C8" s="496"/>
      <c r="D8" s="496"/>
      <c r="E8" s="496"/>
      <c r="F8" s="496"/>
      <c r="G8" s="496"/>
      <c r="H8" s="496"/>
      <c r="I8" s="497"/>
    </row>
    <row r="9" spans="1:11" s="1" customFormat="1" ht="55" customHeight="1">
      <c r="A9" s="55"/>
      <c r="B9" s="501" t="s">
        <v>149</v>
      </c>
      <c r="C9" s="501" t="s">
        <v>155</v>
      </c>
      <c r="D9" s="501" t="s">
        <v>150</v>
      </c>
      <c r="E9" s="501" t="s">
        <v>110</v>
      </c>
      <c r="F9" s="198" t="str">
        <f>_xlfn.CONCAT("Does the bidder operate ", VLOOKUP('General Information'!E9,'Input Sheet'!D5:T57,3,0), " Format at this Airport ?")</f>
        <v>Does the bidder operate South Indian Specialty Format at this Airport ?</v>
      </c>
      <c r="G9" s="521" t="s">
        <v>43</v>
      </c>
      <c r="H9" s="522"/>
      <c r="I9" s="523"/>
      <c r="J9" s="55"/>
    </row>
    <row r="10" spans="1:11" s="1" customFormat="1" ht="17" customHeight="1" thickBot="1">
      <c r="A10" s="55"/>
      <c r="B10" s="502"/>
      <c r="C10" s="502"/>
      <c r="D10" s="502"/>
      <c r="E10" s="502"/>
      <c r="F10" s="125" t="s">
        <v>47</v>
      </c>
      <c r="G10" s="524"/>
      <c r="H10" s="525"/>
      <c r="I10" s="526"/>
      <c r="J10" s="55"/>
    </row>
    <row r="11" spans="1:11" ht="24" customHeight="1" thickBot="1">
      <c r="A11" s="48"/>
      <c r="B11" s="198" t="s">
        <v>44</v>
      </c>
      <c r="C11" s="57"/>
      <c r="D11" s="110"/>
      <c r="E11" s="110"/>
      <c r="F11" s="110"/>
      <c r="G11" s="492"/>
      <c r="H11" s="493"/>
      <c r="I11" s="494"/>
      <c r="K11" s="1"/>
    </row>
    <row r="12" spans="1:11" ht="24" customHeight="1" thickBot="1">
      <c r="A12" s="48"/>
      <c r="B12" s="198" t="s">
        <v>45</v>
      </c>
      <c r="C12" s="57"/>
      <c r="D12" s="110"/>
      <c r="E12" s="110"/>
      <c r="F12" s="110"/>
      <c r="G12" s="492"/>
      <c r="H12" s="493"/>
      <c r="I12" s="494"/>
      <c r="K12" s="1"/>
    </row>
    <row r="13" spans="1:11" ht="24" customHeight="1" thickBot="1">
      <c r="A13" s="48"/>
      <c r="B13" s="198" t="s">
        <v>46</v>
      </c>
      <c r="C13" s="57"/>
      <c r="D13" s="110"/>
      <c r="E13" s="110"/>
      <c r="F13" s="110"/>
      <c r="G13" s="492"/>
      <c r="H13" s="493"/>
      <c r="I13" s="494"/>
      <c r="K13" s="1"/>
    </row>
    <row r="14" spans="1:11" ht="24" customHeight="1" thickBot="1">
      <c r="A14" s="48"/>
      <c r="B14" s="198" t="s">
        <v>64</v>
      </c>
      <c r="C14" s="57"/>
      <c r="D14" s="110"/>
      <c r="E14" s="110"/>
      <c r="F14" s="110"/>
      <c r="G14" s="492"/>
      <c r="H14" s="493"/>
      <c r="I14" s="494"/>
      <c r="K14" s="1"/>
    </row>
    <row r="15" spans="1:11" ht="24" customHeight="1" thickBot="1">
      <c r="A15" s="48"/>
      <c r="B15" s="198" t="s">
        <v>65</v>
      </c>
      <c r="C15" s="57"/>
      <c r="D15" s="110"/>
      <c r="E15" s="110"/>
      <c r="F15" s="110"/>
      <c r="G15" s="492"/>
      <c r="H15" s="493"/>
      <c r="I15" s="494"/>
      <c r="K15" s="1"/>
    </row>
    <row r="16" spans="1:11" ht="24" customHeight="1" thickBot="1">
      <c r="A16" s="48"/>
      <c r="B16" s="198" t="s">
        <v>66</v>
      </c>
      <c r="C16" s="57"/>
      <c r="D16" s="110"/>
      <c r="E16" s="110"/>
      <c r="F16" s="110"/>
      <c r="G16" s="492"/>
      <c r="H16" s="493"/>
      <c r="I16" s="494"/>
      <c r="K16" s="1"/>
    </row>
    <row r="17" spans="1:11" ht="24" customHeight="1" thickBot="1">
      <c r="A17" s="48"/>
      <c r="B17" s="198" t="s">
        <v>67</v>
      </c>
      <c r="C17" s="57"/>
      <c r="D17" s="110"/>
      <c r="E17" s="110"/>
      <c r="F17" s="110"/>
      <c r="G17" s="492"/>
      <c r="H17" s="493"/>
      <c r="I17" s="494"/>
      <c r="K17" s="1"/>
    </row>
    <row r="18" spans="1:11" ht="24" customHeight="1" thickBot="1">
      <c r="A18" s="48"/>
      <c r="B18" s="198" t="s">
        <v>68</v>
      </c>
      <c r="C18" s="57"/>
      <c r="D18" s="110"/>
      <c r="E18" s="110"/>
      <c r="F18" s="110"/>
      <c r="G18" s="492"/>
      <c r="H18" s="493"/>
      <c r="I18" s="494"/>
      <c r="K18" s="1"/>
    </row>
    <row r="19" spans="1:11" ht="24" customHeight="1" thickBot="1">
      <c r="A19" s="48"/>
      <c r="B19" s="198" t="s">
        <v>69</v>
      </c>
      <c r="C19" s="57"/>
      <c r="D19" s="110"/>
      <c r="E19" s="110"/>
      <c r="F19" s="110"/>
      <c r="G19" s="492"/>
      <c r="H19" s="493"/>
      <c r="I19" s="494"/>
      <c r="K19" s="1"/>
    </row>
    <row r="20" spans="1:11" ht="24" customHeight="1" thickBot="1">
      <c r="A20" s="48"/>
      <c r="B20" s="198" t="s">
        <v>70</v>
      </c>
      <c r="C20" s="57"/>
      <c r="D20" s="110"/>
      <c r="E20" s="110"/>
      <c r="F20" s="110"/>
      <c r="G20" s="492"/>
      <c r="H20" s="493"/>
      <c r="I20" s="494"/>
      <c r="K20" s="1"/>
    </row>
    <row r="21" spans="1:11" ht="40.25" customHeight="1" thickBot="1">
      <c r="A21" s="48"/>
      <c r="B21" s="512" t="s">
        <v>71</v>
      </c>
      <c r="C21" s="513"/>
      <c r="D21" s="513"/>
      <c r="E21" s="513"/>
      <c r="F21" s="513"/>
      <c r="G21" s="513"/>
      <c r="H21" s="513"/>
      <c r="I21" s="514"/>
      <c r="K21" s="1"/>
    </row>
    <row r="22" spans="1:11" ht="12" customHeight="1" thickBot="1">
      <c r="A22" s="48"/>
      <c r="B22" s="56"/>
      <c r="C22" s="56"/>
      <c r="D22" s="56"/>
      <c r="E22" s="56"/>
      <c r="F22" s="56"/>
      <c r="G22" s="56"/>
      <c r="H22" s="56"/>
      <c r="I22" s="56"/>
    </row>
    <row r="23" spans="1:11" ht="17" thickBot="1">
      <c r="A23" s="48"/>
      <c r="B23" s="56"/>
      <c r="C23" s="56"/>
      <c r="D23" s="56"/>
      <c r="E23" s="56"/>
      <c r="F23" s="56"/>
      <c r="G23" s="8" t="s">
        <v>4</v>
      </c>
      <c r="H23" s="515">
        <f>'General Information'!E11</f>
        <v>0</v>
      </c>
      <c r="I23" s="516"/>
    </row>
    <row r="24" spans="1:11" ht="17" thickBot="1">
      <c r="A24" s="48"/>
      <c r="B24" s="56"/>
      <c r="C24" s="56"/>
      <c r="D24" s="56"/>
      <c r="E24" s="56"/>
      <c r="F24" s="56"/>
      <c r="G24" s="10" t="s">
        <v>6</v>
      </c>
      <c r="H24" s="517"/>
      <c r="I24" s="518"/>
    </row>
    <row r="25" spans="1:11" s="4" customFormat="1" ht="18" customHeight="1" thickBot="1">
      <c r="A25" s="49"/>
      <c r="B25" s="56"/>
      <c r="C25" s="56"/>
      <c r="D25" s="56"/>
      <c r="E25" s="56"/>
      <c r="F25" s="56"/>
      <c r="G25" s="56"/>
      <c r="H25" s="519"/>
      <c r="I25" s="520"/>
      <c r="J25" s="49"/>
    </row>
    <row r="26" spans="1:11" ht="17" customHeight="1" thickBot="1">
      <c r="A26" s="48"/>
      <c r="B26" s="68" t="s">
        <v>10</v>
      </c>
      <c r="C26" s="56"/>
      <c r="D26" s="56"/>
      <c r="E26" s="56"/>
      <c r="F26" s="56"/>
      <c r="G26" s="56"/>
      <c r="H26" s="56"/>
      <c r="I26" s="56"/>
      <c r="J26" s="56"/>
    </row>
    <row r="27" spans="1:11" ht="17" customHeight="1">
      <c r="A27" s="48"/>
      <c r="B27" s="503"/>
      <c r="C27" s="504"/>
      <c r="D27" s="504"/>
      <c r="E27" s="504"/>
      <c r="F27" s="504"/>
      <c r="G27" s="504"/>
      <c r="H27" s="504"/>
      <c r="I27" s="505"/>
    </row>
    <row r="28" spans="1:11" ht="17" customHeight="1">
      <c r="A28" s="48"/>
      <c r="B28" s="506"/>
      <c r="C28" s="507"/>
      <c r="D28" s="507"/>
      <c r="E28" s="507"/>
      <c r="F28" s="507"/>
      <c r="G28" s="507"/>
      <c r="H28" s="507"/>
      <c r="I28" s="508"/>
    </row>
    <row r="29" spans="1:11" ht="17" customHeight="1">
      <c r="A29" s="48"/>
      <c r="B29" s="506"/>
      <c r="C29" s="507"/>
      <c r="D29" s="507"/>
      <c r="E29" s="507"/>
      <c r="F29" s="507"/>
      <c r="G29" s="507"/>
      <c r="H29" s="507"/>
      <c r="I29" s="508"/>
    </row>
    <row r="30" spans="1:11" ht="17" customHeight="1">
      <c r="A30" s="48"/>
      <c r="B30" s="506"/>
      <c r="C30" s="507"/>
      <c r="D30" s="507"/>
      <c r="E30" s="507"/>
      <c r="F30" s="507"/>
      <c r="G30" s="507"/>
      <c r="H30" s="507"/>
      <c r="I30" s="508"/>
    </row>
    <row r="31" spans="1:11" ht="17" customHeight="1">
      <c r="A31" s="48"/>
      <c r="B31" s="506"/>
      <c r="C31" s="507"/>
      <c r="D31" s="507"/>
      <c r="E31" s="507"/>
      <c r="F31" s="507"/>
      <c r="G31" s="507"/>
      <c r="H31" s="507"/>
      <c r="I31" s="508"/>
    </row>
    <row r="32" spans="1:11" ht="17" customHeight="1" thickBot="1">
      <c r="A32" s="48"/>
      <c r="B32" s="509"/>
      <c r="C32" s="510"/>
      <c r="D32" s="510"/>
      <c r="E32" s="510"/>
      <c r="F32" s="510"/>
      <c r="G32" s="510"/>
      <c r="H32" s="510"/>
      <c r="I32" s="511"/>
    </row>
    <row r="33" spans="1:9">
      <c r="A33" s="48"/>
      <c r="B33" s="48"/>
      <c r="C33" s="48"/>
      <c r="D33" s="48"/>
      <c r="E33" s="48"/>
      <c r="F33" s="48"/>
      <c r="G33" s="48"/>
      <c r="H33" s="48"/>
      <c r="I33" s="48"/>
    </row>
    <row r="34" spans="1:9">
      <c r="A34" s="48"/>
      <c r="B34" s="48"/>
      <c r="C34" s="48"/>
      <c r="D34" s="48"/>
      <c r="E34" s="48"/>
      <c r="F34" s="48"/>
      <c r="G34" s="48"/>
      <c r="H34" s="48"/>
      <c r="I34" s="48"/>
    </row>
    <row r="35" spans="1:9">
      <c r="A35" s="48"/>
      <c r="B35" s="48"/>
      <c r="C35" s="48"/>
      <c r="D35" s="48"/>
      <c r="E35" s="48"/>
      <c r="F35" s="48"/>
      <c r="G35" s="48"/>
      <c r="H35" s="48"/>
      <c r="I35" s="48"/>
    </row>
  </sheetData>
  <sheetProtection algorithmName="SHA-512" hashValue="UmyGRmkHXURNC+wq5Me3Q1zemsmEF6X1VrDw+EMvR57ezYqVqmnQiFjOtqf5S21hOZ/o3/2qhS6jlmKRcyamGg==" saltValue="5THFoDoyfR0YJ33axU0RRQ==" spinCount="100000" sheet="1" objects="1" scenarios="1"/>
  <mergeCells count="25">
    <mergeCell ref="B27:I32"/>
    <mergeCell ref="B21:I21"/>
    <mergeCell ref="H23:I23"/>
    <mergeCell ref="H24:I25"/>
    <mergeCell ref="B9:B10"/>
    <mergeCell ref="C9:C10"/>
    <mergeCell ref="G13:I13"/>
    <mergeCell ref="G14:I14"/>
    <mergeCell ref="G15:I15"/>
    <mergeCell ref="G16:I16"/>
    <mergeCell ref="G17:I17"/>
    <mergeCell ref="G18:I18"/>
    <mergeCell ref="G19:I19"/>
    <mergeCell ref="G20:I20"/>
    <mergeCell ref="G9:I10"/>
    <mergeCell ref="G11:I11"/>
    <mergeCell ref="G12:I12"/>
    <mergeCell ref="B8:I8"/>
    <mergeCell ref="B2:I2"/>
    <mergeCell ref="B3:I3"/>
    <mergeCell ref="B4:I4"/>
    <mergeCell ref="B5:I5"/>
    <mergeCell ref="B7:I7"/>
    <mergeCell ref="D9:D10"/>
    <mergeCell ref="E9:E10"/>
  </mergeCells>
  <phoneticPr fontId="8" type="noConversion"/>
  <dataValidations count="1">
    <dataValidation type="list" allowBlank="1" showInputMessage="1" showErrorMessage="1" sqref="F11:F20" xr:uid="{1960AEB7-8240-194B-8779-71AA439C8D1E}">
      <formula1>$K$3:$K$4</formula1>
    </dataValidation>
  </dataValidations>
  <pageMargins left="0.7" right="0.7" top="0.75" bottom="0.75" header="0.3" footer="0.3"/>
  <pageSetup paperSize="9" orientation="landscape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B3102-54E7-EB4E-8FCC-4A393FA778A4}">
  <dimension ref="A1:I51"/>
  <sheetViews>
    <sheetView zoomScaleNormal="100" workbookViewId="0">
      <selection activeCell="I23" sqref="I23"/>
    </sheetView>
  </sheetViews>
  <sheetFormatPr baseColWidth="10" defaultColWidth="22" defaultRowHeight="13"/>
  <cols>
    <col min="1" max="1" width="4.33203125" style="2" customWidth="1"/>
    <col min="2" max="2" width="40.83203125" style="2" customWidth="1"/>
    <col min="3" max="5" width="47.1640625" style="2" customWidth="1"/>
    <col min="6" max="6" width="13.1640625" style="48" customWidth="1"/>
    <col min="7" max="7" width="5" style="2" customWidth="1"/>
    <col min="8" max="8" width="22" style="2" hidden="1" customWidth="1"/>
    <col min="9" max="16384" width="22" style="2"/>
  </cols>
  <sheetData>
    <row r="1" spans="1:8" s="4" customFormat="1" ht="15" customHeight="1" thickBot="1">
      <c r="A1" s="49"/>
      <c r="B1" s="5"/>
      <c r="C1" s="11"/>
      <c r="D1" s="11"/>
      <c r="E1" s="11"/>
      <c r="F1" s="49"/>
    </row>
    <row r="2" spans="1:8" s="3" customFormat="1" ht="28" customHeight="1" thickBot="1">
      <c r="A2" s="53"/>
      <c r="B2" s="479" t="s">
        <v>217</v>
      </c>
      <c r="C2" s="480"/>
      <c r="D2" s="480"/>
      <c r="E2" s="481"/>
      <c r="F2" s="53"/>
    </row>
    <row r="3" spans="1:8" s="3" customFormat="1" ht="28" customHeight="1" thickBot="1">
      <c r="A3" s="53"/>
      <c r="B3" s="486" t="str">
        <f>+'General Information'!B5</f>
        <v>Kempegowda International Airport, Bengaluru</v>
      </c>
      <c r="C3" s="487"/>
      <c r="D3" s="487"/>
      <c r="E3" s="488"/>
      <c r="F3" s="53"/>
    </row>
    <row r="4" spans="1:8" s="3" customFormat="1" ht="28" customHeight="1" thickBot="1">
      <c r="A4" s="53"/>
      <c r="B4" s="485">
        <f>'General Information'!E7</f>
        <v>0</v>
      </c>
      <c r="C4" s="483"/>
      <c r="D4" s="483"/>
      <c r="E4" s="484"/>
      <c r="F4" s="53"/>
    </row>
    <row r="5" spans="1:8" s="3" customFormat="1" ht="28" customHeight="1" thickBot="1">
      <c r="A5" s="53"/>
      <c r="B5" s="486" t="str">
        <f>'General Information'!B4</f>
        <v>T2-54F :: South Indian Specialty</v>
      </c>
      <c r="C5" s="487"/>
      <c r="D5" s="487"/>
      <c r="E5" s="488"/>
      <c r="F5" s="53"/>
    </row>
    <row r="6" spans="1:8" s="4" customFormat="1" ht="14" customHeight="1" thickBot="1">
      <c r="A6" s="49"/>
      <c r="B6" s="5"/>
      <c r="C6" s="11"/>
      <c r="D6" s="11"/>
      <c r="E6" s="11"/>
      <c r="F6" s="49"/>
    </row>
    <row r="7" spans="1:8" ht="30" customHeight="1" thickBot="1">
      <c r="A7" s="48"/>
      <c r="B7" s="489" t="s">
        <v>29</v>
      </c>
      <c r="C7" s="490"/>
      <c r="D7" s="490"/>
      <c r="E7" s="491"/>
    </row>
    <row r="8" spans="1:8" s="4" customFormat="1" ht="14" customHeight="1" thickBot="1">
      <c r="A8" s="49"/>
      <c r="B8" s="5"/>
      <c r="C8" s="11"/>
      <c r="D8" s="11"/>
      <c r="E8" s="11"/>
      <c r="F8" s="49"/>
      <c r="H8" s="67" t="s">
        <v>0</v>
      </c>
    </row>
    <row r="9" spans="1:8" s="4" customFormat="1" ht="24" hidden="1" customHeight="1">
      <c r="A9" s="49"/>
      <c r="B9" s="433" t="s">
        <v>98</v>
      </c>
      <c r="C9" s="112" t="s">
        <v>97</v>
      </c>
      <c r="D9" s="552" t="s">
        <v>184</v>
      </c>
      <c r="E9" s="553"/>
      <c r="F9" s="49"/>
      <c r="H9" s="67" t="s">
        <v>7</v>
      </c>
    </row>
    <row r="10" spans="1:8" s="4" customFormat="1" ht="24" hidden="1" customHeight="1">
      <c r="A10" s="49"/>
      <c r="B10" s="550"/>
      <c r="C10" s="155" t="s">
        <v>99</v>
      </c>
      <c r="D10" s="527"/>
      <c r="E10" s="528"/>
      <c r="F10" s="49"/>
      <c r="H10" s="67"/>
    </row>
    <row r="11" spans="1:8" s="4" customFormat="1" ht="24" hidden="1" customHeight="1">
      <c r="A11" s="49"/>
      <c r="B11" s="550"/>
      <c r="C11" s="155" t="s">
        <v>95</v>
      </c>
      <c r="D11" s="527"/>
      <c r="E11" s="528"/>
      <c r="F11" s="49"/>
      <c r="H11" s="67"/>
    </row>
    <row r="12" spans="1:8" s="4" customFormat="1" ht="24" hidden="1" customHeight="1">
      <c r="A12" s="49"/>
      <c r="B12" s="550"/>
      <c r="C12" s="155" t="s">
        <v>96</v>
      </c>
      <c r="D12" s="527"/>
      <c r="E12" s="528"/>
      <c r="F12" s="49"/>
      <c r="H12" s="67"/>
    </row>
    <row r="13" spans="1:8" s="4" customFormat="1" ht="52" hidden="1" thickBot="1">
      <c r="A13" s="49"/>
      <c r="B13" s="434"/>
      <c r="C13" s="156" t="s">
        <v>100</v>
      </c>
      <c r="D13" s="529"/>
      <c r="E13" s="530"/>
      <c r="F13" s="49"/>
      <c r="H13" s="67"/>
    </row>
    <row r="14" spans="1:8" s="4" customFormat="1" ht="14" hidden="1" customHeight="1" thickBot="1">
      <c r="A14" s="49"/>
      <c r="B14" s="5"/>
      <c r="C14" s="11"/>
      <c r="D14" s="11"/>
      <c r="E14" s="11"/>
      <c r="F14" s="49"/>
      <c r="H14" s="67"/>
    </row>
    <row r="15" spans="1:8" s="1" customFormat="1" ht="74.5" customHeight="1">
      <c r="A15" s="55"/>
      <c r="B15" s="554" t="s">
        <v>181</v>
      </c>
      <c r="C15" s="222" t="s">
        <v>203</v>
      </c>
      <c r="D15" s="93" t="s">
        <v>236</v>
      </c>
      <c r="E15" s="55"/>
      <c r="F15" s="55"/>
      <c r="H15" s="67"/>
    </row>
    <row r="16" spans="1:8" s="1" customFormat="1" ht="21" customHeight="1" thickBot="1">
      <c r="A16" s="55"/>
      <c r="B16" s="555"/>
      <c r="C16" s="70" t="s">
        <v>47</v>
      </c>
      <c r="D16" s="224" t="s">
        <v>47</v>
      </c>
      <c r="E16" s="55"/>
      <c r="F16" s="55"/>
      <c r="H16" s="67"/>
    </row>
    <row r="17" spans="1:9" ht="29" customHeight="1" thickBot="1">
      <c r="A17" s="48"/>
      <c r="B17" s="556"/>
      <c r="C17" s="102"/>
      <c r="D17" s="102"/>
      <c r="E17" s="48"/>
      <c r="H17" s="67"/>
    </row>
    <row r="18" spans="1:9" s="1" customFormat="1" ht="71" hidden="1" customHeight="1">
      <c r="A18" s="55"/>
      <c r="B18" s="210"/>
      <c r="C18" s="222" t="s">
        <v>72</v>
      </c>
      <c r="D18" s="93" t="s">
        <v>73</v>
      </c>
      <c r="E18" s="74" t="s">
        <v>74</v>
      </c>
      <c r="F18" s="55"/>
      <c r="H18" s="67"/>
    </row>
    <row r="19" spans="1:9" s="1" customFormat="1" ht="21" hidden="1" customHeight="1" thickBot="1">
      <c r="A19" s="55"/>
      <c r="B19" s="210"/>
      <c r="C19" s="70" t="s">
        <v>47</v>
      </c>
      <c r="D19" s="224" t="s">
        <v>47</v>
      </c>
      <c r="E19" s="224" t="s">
        <v>47</v>
      </c>
      <c r="F19" s="55"/>
      <c r="H19" s="67"/>
    </row>
    <row r="20" spans="1:9" ht="24" hidden="1" customHeight="1" thickBot="1">
      <c r="A20" s="48"/>
      <c r="B20" s="211"/>
      <c r="C20" s="229"/>
      <c r="D20" s="229"/>
      <c r="E20" s="229"/>
      <c r="H20" s="67"/>
    </row>
    <row r="21" spans="1:9" ht="14" customHeight="1" thickBot="1">
      <c r="A21" s="48"/>
      <c r="B21" s="48"/>
      <c r="C21" s="48"/>
      <c r="D21" s="48"/>
      <c r="H21" s="67"/>
    </row>
    <row r="22" spans="1:9" s="1" customFormat="1" ht="71" customHeight="1">
      <c r="A22" s="55"/>
      <c r="B22" s="531" t="s">
        <v>108</v>
      </c>
      <c r="C22" s="225" t="s">
        <v>182</v>
      </c>
      <c r="D22" s="225" t="s">
        <v>101</v>
      </c>
      <c r="E22" s="225" t="s">
        <v>183</v>
      </c>
      <c r="F22" s="55"/>
      <c r="H22" s="67"/>
    </row>
    <row r="23" spans="1:9" s="1" customFormat="1" ht="21" customHeight="1" thickBot="1">
      <c r="A23" s="55"/>
      <c r="B23" s="532"/>
      <c r="C23" s="224" t="s">
        <v>47</v>
      </c>
      <c r="D23" s="224" t="s">
        <v>47</v>
      </c>
      <c r="E23" s="224" t="s">
        <v>47</v>
      </c>
      <c r="F23" s="55"/>
    </row>
    <row r="24" spans="1:9" ht="29" customHeight="1" thickBot="1">
      <c r="A24" s="48"/>
      <c r="B24" s="533"/>
      <c r="C24" s="111"/>
      <c r="D24" s="111"/>
      <c r="E24" s="111"/>
    </row>
    <row r="25" spans="1:9" ht="14" customHeight="1" thickBot="1">
      <c r="A25" s="48"/>
      <c r="B25" s="48"/>
      <c r="C25" s="48"/>
      <c r="D25" s="48"/>
    </row>
    <row r="26" spans="1:9" ht="24" customHeight="1" thickBot="1">
      <c r="A26" s="48"/>
      <c r="B26" s="433" t="s">
        <v>76</v>
      </c>
      <c r="C26" s="220" t="s">
        <v>237</v>
      </c>
      <c r="D26" s="543" t="s">
        <v>239</v>
      </c>
      <c r="E26" s="544"/>
    </row>
    <row r="27" spans="1:9" ht="29" customHeight="1" thickBot="1">
      <c r="A27" s="48"/>
      <c r="B27" s="550"/>
      <c r="C27" s="199"/>
      <c r="D27" s="545"/>
      <c r="E27" s="546"/>
    </row>
    <row r="28" spans="1:9" ht="24" customHeight="1" thickBot="1">
      <c r="A28" s="48"/>
      <c r="B28" s="547" t="s">
        <v>75</v>
      </c>
      <c r="C28" s="548"/>
      <c r="D28" s="548"/>
      <c r="E28" s="549"/>
    </row>
    <row r="29" spans="1:9" s="4" customFormat="1" ht="14" customHeight="1" thickBot="1">
      <c r="A29" s="49"/>
      <c r="B29" s="5"/>
      <c r="C29" s="11"/>
      <c r="D29" s="11"/>
      <c r="E29" s="11"/>
      <c r="F29" s="49"/>
      <c r="H29" s="67"/>
      <c r="I29" s="2"/>
    </row>
    <row r="30" spans="1:9" s="4" customFormat="1" ht="22" customHeight="1" thickBot="1">
      <c r="A30" s="49"/>
      <c r="B30" s="56"/>
      <c r="C30" s="56"/>
      <c r="D30" s="8" t="s">
        <v>4</v>
      </c>
      <c r="E30" s="9">
        <f>'General Information'!E11</f>
        <v>0</v>
      </c>
      <c r="F30" s="49"/>
      <c r="I30" s="2"/>
    </row>
    <row r="31" spans="1:9" s="4" customFormat="1" ht="22" customHeight="1" thickBot="1">
      <c r="A31" s="49"/>
      <c r="B31" s="56"/>
      <c r="C31" s="56"/>
      <c r="D31" s="10" t="s">
        <v>6</v>
      </c>
      <c r="E31" s="473"/>
      <c r="F31" s="49"/>
    </row>
    <row r="32" spans="1:9" s="4" customFormat="1" ht="22" customHeight="1" thickBot="1">
      <c r="A32" s="49"/>
      <c r="B32" s="56"/>
      <c r="C32" s="56"/>
      <c r="D32" s="56"/>
      <c r="E32" s="551"/>
      <c r="F32" s="49"/>
    </row>
    <row r="33" spans="1:9" s="4" customFormat="1" ht="18" customHeight="1" thickBot="1">
      <c r="A33" s="49"/>
      <c r="B33" s="13" t="s">
        <v>10</v>
      </c>
      <c r="C33" s="56"/>
      <c r="D33" s="56"/>
      <c r="E33" s="56"/>
      <c r="F33" s="49"/>
    </row>
    <row r="34" spans="1:9" s="4" customFormat="1" ht="16">
      <c r="A34" s="49"/>
      <c r="B34" s="534"/>
      <c r="C34" s="535"/>
      <c r="D34" s="535"/>
      <c r="E34" s="536"/>
      <c r="F34" s="49"/>
    </row>
    <row r="35" spans="1:9" s="4" customFormat="1" ht="16">
      <c r="A35" s="49"/>
      <c r="B35" s="537"/>
      <c r="C35" s="538"/>
      <c r="D35" s="538"/>
      <c r="E35" s="539"/>
      <c r="F35" s="49"/>
    </row>
    <row r="36" spans="1:9" s="4" customFormat="1" ht="16">
      <c r="A36" s="49"/>
      <c r="B36" s="537"/>
      <c r="C36" s="538"/>
      <c r="D36" s="538"/>
      <c r="E36" s="539"/>
      <c r="F36" s="49"/>
    </row>
    <row r="37" spans="1:9" s="4" customFormat="1" ht="16">
      <c r="A37" s="49"/>
      <c r="B37" s="537"/>
      <c r="C37" s="538"/>
      <c r="D37" s="538"/>
      <c r="E37" s="539"/>
      <c r="F37" s="49"/>
    </row>
    <row r="38" spans="1:9" s="4" customFormat="1" ht="16">
      <c r="A38" s="49"/>
      <c r="B38" s="537"/>
      <c r="C38" s="538"/>
      <c r="D38" s="538"/>
      <c r="E38" s="539"/>
      <c r="F38" s="49"/>
    </row>
    <row r="39" spans="1:9" s="4" customFormat="1" ht="17" thickBot="1">
      <c r="A39" s="49"/>
      <c r="B39" s="540"/>
      <c r="C39" s="541"/>
      <c r="D39" s="541"/>
      <c r="E39" s="542"/>
      <c r="F39" s="49"/>
    </row>
    <row r="40" spans="1:9" s="49" customFormat="1" ht="16">
      <c r="B40" s="48"/>
      <c r="C40" s="48"/>
      <c r="D40" s="48"/>
      <c r="E40" s="48"/>
    </row>
    <row r="41" spans="1:9" s="49" customFormat="1" ht="16">
      <c r="B41" s="48"/>
      <c r="C41" s="48"/>
      <c r="D41" s="48"/>
      <c r="E41" s="48"/>
    </row>
    <row r="42" spans="1:9" ht="16">
      <c r="I42" s="4"/>
    </row>
    <row r="43" spans="1:9" ht="16">
      <c r="I43" s="4"/>
    </row>
    <row r="44" spans="1:9" ht="16">
      <c r="I44" s="4"/>
    </row>
    <row r="45" spans="1:9" ht="16">
      <c r="I45" s="4"/>
    </row>
    <row r="46" spans="1:9" ht="16">
      <c r="I46" s="4"/>
    </row>
    <row r="47" spans="1:9" ht="16">
      <c r="I47" s="4"/>
    </row>
    <row r="48" spans="1:9" ht="16">
      <c r="I48" s="4"/>
    </row>
    <row r="49" spans="9:9" ht="16">
      <c r="I49" s="4"/>
    </row>
    <row r="50" spans="9:9" ht="16">
      <c r="I50" s="4"/>
    </row>
    <row r="51" spans="9:9" ht="16">
      <c r="I51" s="4"/>
    </row>
  </sheetData>
  <sheetProtection algorithmName="SHA-512" hashValue="dRlF6PUIHECLMbWBI/vT8Rfa2al17guAsUbavShaaPLAUStvJ9hKyF01glqeVIcr7YEpCE/NHlPV7r+VOBm2AA==" saltValue="LHyH53HGWGkF+THlF7hYfg==" spinCount="100000" sheet="1" objects="1" scenarios="1"/>
  <mergeCells count="18">
    <mergeCell ref="B2:E2"/>
    <mergeCell ref="B3:E3"/>
    <mergeCell ref="B4:E4"/>
    <mergeCell ref="B5:E5"/>
    <mergeCell ref="B7:E7"/>
    <mergeCell ref="D11:E11"/>
    <mergeCell ref="D12:E12"/>
    <mergeCell ref="D13:E13"/>
    <mergeCell ref="B22:B24"/>
    <mergeCell ref="B34:E39"/>
    <mergeCell ref="D26:E27"/>
    <mergeCell ref="B28:E28"/>
    <mergeCell ref="B26:B27"/>
    <mergeCell ref="E31:E32"/>
    <mergeCell ref="B9:B13"/>
    <mergeCell ref="D9:E9"/>
    <mergeCell ref="D10:E10"/>
    <mergeCell ref="B15:B17"/>
  </mergeCells>
  <dataValidations count="1">
    <dataValidation type="list" allowBlank="1" showInputMessage="1" showErrorMessage="1" sqref="C17:D17 C20:E20 C24:E24" xr:uid="{D4392D6A-BE9D-A448-8861-344BB9781EAC}">
      <formula1>$H$8:$H$9</formula1>
    </dataValidation>
  </dataValidations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51"/>
  <sheetViews>
    <sheetView zoomScaleNormal="100" workbookViewId="0">
      <selection activeCell="H52" sqref="H52"/>
    </sheetView>
  </sheetViews>
  <sheetFormatPr baseColWidth="10" defaultColWidth="22" defaultRowHeight="13"/>
  <cols>
    <col min="1" max="1" width="4.33203125" style="2" customWidth="1"/>
    <col min="2" max="2" width="19.5" style="2" customWidth="1"/>
    <col min="3" max="3" width="40" style="2" customWidth="1"/>
    <col min="4" max="4" width="26.1640625" style="2" hidden="1" customWidth="1"/>
    <col min="5" max="5" width="29.1640625" style="2" hidden="1" customWidth="1"/>
    <col min="6" max="7" width="40" style="2" customWidth="1"/>
    <col min="8" max="8" width="15.83203125" style="2" customWidth="1"/>
    <col min="9" max="10" width="0" style="2" hidden="1" customWidth="1"/>
    <col min="11" max="11" width="22" style="2"/>
    <col min="12" max="12" width="53.6640625" style="2" customWidth="1"/>
    <col min="13" max="16384" width="22" style="2"/>
  </cols>
  <sheetData>
    <row r="1" spans="1:10" ht="14" thickBot="1">
      <c r="A1" s="48"/>
      <c r="B1" s="48"/>
      <c r="C1" s="48"/>
      <c r="D1" s="48"/>
      <c r="E1" s="48"/>
      <c r="F1" s="48"/>
      <c r="G1" s="48"/>
      <c r="H1" s="48"/>
    </row>
    <row r="2" spans="1:10" s="3" customFormat="1" ht="28" customHeight="1" thickBot="1">
      <c r="A2" s="53"/>
      <c r="B2" s="479" t="s">
        <v>218</v>
      </c>
      <c r="C2" s="480"/>
      <c r="D2" s="480"/>
      <c r="E2" s="480"/>
      <c r="F2" s="480"/>
      <c r="G2" s="481"/>
      <c r="H2" s="48"/>
    </row>
    <row r="3" spans="1:10" s="3" customFormat="1" ht="28" customHeight="1" thickBot="1">
      <c r="A3" s="53"/>
      <c r="B3" s="486" t="str">
        <f>+'General Information'!B5</f>
        <v>Kempegowda International Airport, Bengaluru</v>
      </c>
      <c r="C3" s="487"/>
      <c r="D3" s="487"/>
      <c r="E3" s="487"/>
      <c r="F3" s="487"/>
      <c r="G3" s="488"/>
      <c r="H3" s="48"/>
      <c r="J3" s="3" t="s">
        <v>0</v>
      </c>
    </row>
    <row r="4" spans="1:10" s="3" customFormat="1" ht="28" customHeight="1" thickBot="1">
      <c r="A4" s="53"/>
      <c r="B4" s="485">
        <f>'General Information'!E7</f>
        <v>0</v>
      </c>
      <c r="C4" s="483"/>
      <c r="D4" s="483"/>
      <c r="E4" s="483"/>
      <c r="F4" s="483"/>
      <c r="G4" s="484"/>
      <c r="H4" s="48"/>
      <c r="J4" s="3" t="s">
        <v>7</v>
      </c>
    </row>
    <row r="5" spans="1:10" s="3" customFormat="1" ht="28" customHeight="1" thickBot="1">
      <c r="A5" s="53"/>
      <c r="B5" s="486" t="str">
        <f>'General Information'!B4</f>
        <v>T2-54F :: South Indian Specialty</v>
      </c>
      <c r="C5" s="487"/>
      <c r="D5" s="487"/>
      <c r="E5" s="487"/>
      <c r="F5" s="487"/>
      <c r="G5" s="488"/>
      <c r="H5" s="48"/>
    </row>
    <row r="6" spans="1:10" s="4" customFormat="1" ht="12" customHeight="1" thickBot="1">
      <c r="A6" s="49"/>
      <c r="B6" s="5"/>
      <c r="C6" s="11"/>
      <c r="D6" s="11"/>
      <c r="E6" s="11"/>
      <c r="F6" s="11"/>
      <c r="G6" s="3"/>
      <c r="H6" s="48"/>
      <c r="I6" s="11"/>
    </row>
    <row r="7" spans="1:10" ht="30" customHeight="1" thickBot="1">
      <c r="A7" s="48"/>
      <c r="B7" s="557" t="s">
        <v>29</v>
      </c>
      <c r="C7" s="558"/>
      <c r="D7" s="558"/>
      <c r="E7" s="558"/>
      <c r="F7" s="558"/>
      <c r="G7" s="559"/>
      <c r="H7" s="48"/>
    </row>
    <row r="8" spans="1:10" s="4" customFormat="1" ht="12" customHeight="1" thickBot="1">
      <c r="A8" s="49"/>
      <c r="B8" s="54"/>
      <c r="C8" s="54"/>
      <c r="D8" s="56"/>
      <c r="E8" s="56"/>
      <c r="F8" s="56"/>
      <c r="G8" s="11"/>
      <c r="H8" s="48"/>
      <c r="I8" s="11"/>
    </row>
    <row r="9" spans="1:10" s="4" customFormat="1" ht="40" customHeight="1" thickBot="1">
      <c r="A9" s="49"/>
      <c r="B9" s="449" t="s">
        <v>205</v>
      </c>
      <c r="C9" s="571"/>
      <c r="D9" s="571"/>
      <c r="E9" s="571"/>
      <c r="F9" s="571"/>
      <c r="G9" s="572"/>
      <c r="H9" s="48"/>
    </row>
    <row r="10" spans="1:10" s="4" customFormat="1" ht="57" customHeight="1">
      <c r="A10" s="49"/>
      <c r="B10" s="574" t="s">
        <v>49</v>
      </c>
      <c r="C10" s="71" t="s">
        <v>85</v>
      </c>
      <c r="D10" s="72" t="s">
        <v>86</v>
      </c>
      <c r="E10" s="71" t="s">
        <v>87</v>
      </c>
      <c r="F10" s="71" t="s">
        <v>88</v>
      </c>
      <c r="G10" s="71" t="s">
        <v>90</v>
      </c>
      <c r="H10" s="48"/>
      <c r="I10" s="56"/>
      <c r="J10" s="56"/>
    </row>
    <row r="11" spans="1:10" s="4" customFormat="1" ht="20" customHeight="1" thickBot="1">
      <c r="A11" s="49"/>
      <c r="B11" s="575"/>
      <c r="C11" s="70" t="s">
        <v>47</v>
      </c>
      <c r="D11" s="106" t="s">
        <v>47</v>
      </c>
      <c r="E11" s="70" t="s">
        <v>47</v>
      </c>
      <c r="F11" s="70" t="s">
        <v>47</v>
      </c>
      <c r="G11" s="70" t="s">
        <v>47</v>
      </c>
      <c r="H11" s="48"/>
      <c r="I11" s="11"/>
    </row>
    <row r="12" spans="1:10" s="4" customFormat="1" ht="25" customHeight="1" thickBot="1">
      <c r="A12" s="49"/>
      <c r="B12" s="576"/>
      <c r="C12" s="69"/>
      <c r="D12" s="69" t="s">
        <v>0</v>
      </c>
      <c r="E12" s="69" t="s">
        <v>0</v>
      </c>
      <c r="F12" s="69"/>
      <c r="G12" s="69"/>
      <c r="H12" s="48"/>
    </row>
    <row r="13" spans="1:10" s="4" customFormat="1" ht="70" hidden="1" customHeight="1">
      <c r="A13" s="49"/>
      <c r="B13" s="212"/>
      <c r="C13" s="71" t="s">
        <v>89</v>
      </c>
      <c r="D13" s="71" t="s">
        <v>90</v>
      </c>
      <c r="E13" s="71" t="s">
        <v>91</v>
      </c>
      <c r="F13" s="71" t="s">
        <v>92</v>
      </c>
      <c r="G13" s="71" t="s">
        <v>109</v>
      </c>
      <c r="H13" s="48"/>
      <c r="I13" s="56"/>
      <c r="J13" s="56"/>
    </row>
    <row r="14" spans="1:10" s="4" customFormat="1" ht="20" hidden="1" customHeight="1" thickBot="1">
      <c r="A14" s="49"/>
      <c r="B14" s="212"/>
      <c r="C14" s="70" t="s">
        <v>47</v>
      </c>
      <c r="D14" s="106" t="s">
        <v>47</v>
      </c>
      <c r="E14" s="70" t="s">
        <v>47</v>
      </c>
      <c r="F14" s="70" t="s">
        <v>47</v>
      </c>
      <c r="G14" s="70" t="s">
        <v>47</v>
      </c>
      <c r="H14" s="48"/>
      <c r="I14" s="11"/>
    </row>
    <row r="15" spans="1:10" s="4" customFormat="1" ht="22" hidden="1" customHeight="1" thickBot="1">
      <c r="A15" s="49"/>
      <c r="B15" s="213"/>
      <c r="C15" s="230"/>
      <c r="D15" s="230"/>
      <c r="E15" s="230"/>
      <c r="F15" s="230"/>
      <c r="G15" s="230"/>
      <c r="H15" s="48"/>
    </row>
    <row r="16" spans="1:10" s="4" customFormat="1" ht="12" customHeight="1" thickBot="1">
      <c r="A16" s="49"/>
      <c r="B16" s="56"/>
      <c r="C16" s="54"/>
      <c r="D16" s="56"/>
      <c r="E16" s="56"/>
      <c r="F16" s="56"/>
      <c r="G16" s="11"/>
      <c r="H16" s="48"/>
      <c r="I16" s="11"/>
    </row>
    <row r="17" spans="1:11" s="4" customFormat="1" ht="40" customHeight="1" thickBot="1">
      <c r="A17" s="49"/>
      <c r="B17" s="449" t="s">
        <v>205</v>
      </c>
      <c r="C17" s="571"/>
      <c r="D17" s="571"/>
      <c r="E17" s="571"/>
      <c r="F17" s="571"/>
      <c r="G17" s="572"/>
      <c r="H17" s="48"/>
    </row>
    <row r="18" spans="1:11" s="4" customFormat="1" ht="50" customHeight="1">
      <c r="A18" s="49"/>
      <c r="B18" s="574" t="s">
        <v>93</v>
      </c>
      <c r="C18" s="71" t="s">
        <v>207</v>
      </c>
      <c r="D18" s="72" t="s">
        <v>94</v>
      </c>
      <c r="E18" s="71" t="s">
        <v>128</v>
      </c>
      <c r="F18" s="71" t="s">
        <v>206</v>
      </c>
      <c r="G18" s="71" t="s">
        <v>208</v>
      </c>
      <c r="H18" s="48"/>
      <c r="I18" s="56"/>
      <c r="J18" s="56"/>
      <c r="K18" s="103"/>
    </row>
    <row r="19" spans="1:11" s="4" customFormat="1" ht="20" customHeight="1" thickBot="1">
      <c r="A19" s="49"/>
      <c r="B19" s="575"/>
      <c r="C19" s="70" t="s">
        <v>47</v>
      </c>
      <c r="D19" s="106" t="s">
        <v>47</v>
      </c>
      <c r="E19" s="70" t="s">
        <v>47</v>
      </c>
      <c r="F19" s="70" t="s">
        <v>47</v>
      </c>
      <c r="G19" s="70" t="s">
        <v>47</v>
      </c>
      <c r="H19" s="48"/>
      <c r="I19" s="11"/>
      <c r="K19" s="104"/>
    </row>
    <row r="20" spans="1:11" s="4" customFormat="1" ht="25" customHeight="1" thickBot="1">
      <c r="A20" s="49"/>
      <c r="B20" s="575"/>
      <c r="C20" s="69"/>
      <c r="D20" s="69" t="s">
        <v>0</v>
      </c>
      <c r="E20" s="69" t="s">
        <v>0</v>
      </c>
      <c r="F20" s="69"/>
      <c r="G20" s="69"/>
      <c r="H20" s="48"/>
      <c r="K20" s="153"/>
    </row>
    <row r="21" spans="1:11" s="4" customFormat="1" ht="50" customHeight="1">
      <c r="A21" s="49"/>
      <c r="B21" s="575"/>
      <c r="C21" s="71" t="s">
        <v>209</v>
      </c>
      <c r="D21" s="200" t="s">
        <v>127</v>
      </c>
      <c r="E21" s="71" t="s">
        <v>186</v>
      </c>
      <c r="F21" s="71" t="s">
        <v>210</v>
      </c>
      <c r="G21" s="48"/>
      <c r="H21" s="48"/>
      <c r="I21" s="56"/>
      <c r="J21" s="56"/>
    </row>
    <row r="22" spans="1:11" s="4" customFormat="1" ht="20" customHeight="1" thickBot="1">
      <c r="A22" s="49"/>
      <c r="B22" s="575"/>
      <c r="C22" s="106" t="s">
        <v>47</v>
      </c>
      <c r="D22" s="70" t="s">
        <v>47</v>
      </c>
      <c r="E22" s="70" t="s">
        <v>104</v>
      </c>
      <c r="F22" s="206" t="s">
        <v>47</v>
      </c>
      <c r="G22" s="48"/>
      <c r="H22" s="48"/>
      <c r="I22" s="11"/>
    </row>
    <row r="23" spans="1:11" s="4" customFormat="1" ht="25" customHeight="1" thickBot="1">
      <c r="A23" s="49"/>
      <c r="B23" s="576"/>
      <c r="C23" s="69"/>
      <c r="D23" s="69" t="s">
        <v>0</v>
      </c>
      <c r="E23" s="69" t="s">
        <v>0</v>
      </c>
      <c r="F23" s="69"/>
      <c r="G23" s="48"/>
      <c r="H23" s="48"/>
    </row>
    <row r="24" spans="1:11" s="4" customFormat="1" ht="12" customHeight="1" thickBot="1">
      <c r="A24" s="49"/>
      <c r="B24" s="5"/>
      <c r="C24" s="5"/>
      <c r="D24" s="56"/>
      <c r="E24" s="56"/>
      <c r="F24" s="56"/>
      <c r="G24" s="11"/>
      <c r="H24" s="48"/>
      <c r="I24" s="11"/>
    </row>
    <row r="25" spans="1:11" s="4" customFormat="1" ht="20" customHeight="1" thickBot="1">
      <c r="A25" s="49"/>
      <c r="B25" s="56"/>
      <c r="C25" s="56"/>
      <c r="D25" s="56"/>
      <c r="E25" s="56"/>
      <c r="F25" s="107" t="s">
        <v>4</v>
      </c>
      <c r="G25" s="43">
        <f>'General Information'!E11</f>
        <v>0</v>
      </c>
      <c r="H25" s="48"/>
    </row>
    <row r="26" spans="1:11" s="4" customFormat="1" ht="20" customHeight="1" thickBot="1">
      <c r="A26" s="49"/>
      <c r="B26" s="56"/>
      <c r="C26" s="56"/>
      <c r="D26" s="56"/>
      <c r="E26" s="56"/>
      <c r="F26" s="107" t="s">
        <v>6</v>
      </c>
      <c r="G26" s="473"/>
      <c r="H26" s="48"/>
    </row>
    <row r="27" spans="1:11" s="4" customFormat="1" ht="22" customHeight="1" thickBot="1">
      <c r="A27" s="49"/>
      <c r="B27" s="56"/>
      <c r="C27" s="56"/>
      <c r="D27" s="56"/>
      <c r="E27" s="56"/>
      <c r="F27" s="12"/>
      <c r="G27" s="573"/>
      <c r="H27" s="48"/>
    </row>
    <row r="28" spans="1:11" s="4" customFormat="1" ht="18" customHeight="1" thickBot="1">
      <c r="A28" s="49"/>
      <c r="B28" s="569" t="s">
        <v>10</v>
      </c>
      <c r="C28" s="570"/>
      <c r="D28" s="56"/>
      <c r="E28" s="56"/>
      <c r="F28" s="56"/>
      <c r="G28" s="56"/>
      <c r="H28" s="48"/>
    </row>
    <row r="29" spans="1:11" s="4" customFormat="1" ht="16">
      <c r="A29" s="49"/>
      <c r="B29" s="560"/>
      <c r="C29" s="561"/>
      <c r="D29" s="561"/>
      <c r="E29" s="561"/>
      <c r="F29" s="561"/>
      <c r="G29" s="562"/>
      <c r="H29" s="48"/>
    </row>
    <row r="30" spans="1:11" s="4" customFormat="1" ht="16">
      <c r="A30" s="49"/>
      <c r="B30" s="563"/>
      <c r="C30" s="564"/>
      <c r="D30" s="564"/>
      <c r="E30" s="564"/>
      <c r="F30" s="564"/>
      <c r="G30" s="565"/>
      <c r="H30" s="48"/>
    </row>
    <row r="31" spans="1:11" s="4" customFormat="1" ht="16">
      <c r="A31" s="49"/>
      <c r="B31" s="563"/>
      <c r="C31" s="564"/>
      <c r="D31" s="564"/>
      <c r="E31" s="564"/>
      <c r="F31" s="564"/>
      <c r="G31" s="565"/>
      <c r="H31" s="48"/>
    </row>
    <row r="32" spans="1:11" s="4" customFormat="1" ht="16">
      <c r="A32" s="49"/>
      <c r="B32" s="563"/>
      <c r="C32" s="564"/>
      <c r="D32" s="564"/>
      <c r="E32" s="564"/>
      <c r="F32" s="564"/>
      <c r="G32" s="565"/>
      <c r="H32" s="48"/>
    </row>
    <row r="33" spans="1:14" s="4" customFormat="1" ht="16">
      <c r="A33" s="49"/>
      <c r="B33" s="563"/>
      <c r="C33" s="564"/>
      <c r="D33" s="564"/>
      <c r="E33" s="564"/>
      <c r="F33" s="564"/>
      <c r="G33" s="565"/>
      <c r="H33" s="48"/>
    </row>
    <row r="34" spans="1:14" s="4" customFormat="1" ht="17" thickBot="1">
      <c r="A34" s="49"/>
      <c r="B34" s="566"/>
      <c r="C34" s="567"/>
      <c r="D34" s="567"/>
      <c r="E34" s="567"/>
      <c r="F34" s="567"/>
      <c r="G34" s="568"/>
      <c r="H34" s="48"/>
    </row>
    <row r="35" spans="1:14" s="49" customFormat="1" ht="16">
      <c r="H35" s="48"/>
      <c r="K35" s="4"/>
      <c r="L35" s="4"/>
    </row>
    <row r="36" spans="1:14" s="48" customFormat="1" ht="16">
      <c r="K36" s="4"/>
      <c r="L36" s="4"/>
      <c r="M36" s="49"/>
      <c r="N36" s="49"/>
    </row>
    <row r="37" spans="1:14" ht="16">
      <c r="K37" s="4"/>
      <c r="L37" s="4"/>
      <c r="M37" s="4"/>
      <c r="N37" s="4"/>
    </row>
    <row r="38" spans="1:14" ht="16">
      <c r="K38" s="4"/>
      <c r="L38" s="4"/>
      <c r="M38" s="4"/>
      <c r="N38" s="4"/>
    </row>
    <row r="39" spans="1:14" ht="16">
      <c r="M39" s="4"/>
      <c r="N39" s="4"/>
    </row>
    <row r="40" spans="1:14" ht="16">
      <c r="M40" s="4"/>
      <c r="N40" s="4"/>
    </row>
    <row r="41" spans="1:14" ht="16">
      <c r="M41" s="4"/>
      <c r="N41" s="4"/>
    </row>
    <row r="42" spans="1:14" ht="16">
      <c r="M42" s="4"/>
      <c r="N42" s="4"/>
    </row>
    <row r="43" spans="1:14" ht="16">
      <c r="M43" s="4"/>
      <c r="N43" s="4"/>
    </row>
    <row r="44" spans="1:14" ht="16">
      <c r="M44" s="4"/>
      <c r="N44" s="4"/>
    </row>
    <row r="45" spans="1:14" ht="16">
      <c r="L45" s="4"/>
      <c r="M45" s="4"/>
      <c r="N45" s="4"/>
    </row>
    <row r="46" spans="1:14" ht="16">
      <c r="M46" s="4"/>
      <c r="N46" s="4"/>
    </row>
    <row r="47" spans="1:14" ht="16">
      <c r="M47" s="4"/>
      <c r="N47" s="4"/>
    </row>
    <row r="48" spans="1:14" ht="16">
      <c r="M48" s="4"/>
      <c r="N48" s="4"/>
    </row>
    <row r="49" spans="13:14" ht="16">
      <c r="M49" s="4"/>
      <c r="N49" s="4"/>
    </row>
    <row r="50" spans="13:14" ht="16">
      <c r="M50" s="4"/>
      <c r="N50" s="4"/>
    </row>
    <row r="51" spans="13:14" ht="16">
      <c r="M51" s="4"/>
      <c r="N51" s="4"/>
    </row>
  </sheetData>
  <sheetProtection algorithmName="SHA-512" hashValue="ybM1NTEkxUSWI3YNCxp/6Fo0fYWoNWt/txhiN9DFH1LNVnhrw0hTp8cY9PpAwntG88Vuu/WecidgYl6+jECEVg==" saltValue="myzGiylUdgVdw+uLreRRqg==" spinCount="100000" sheet="1" objects="1" scenarios="1"/>
  <mergeCells count="12">
    <mergeCell ref="B29:G34"/>
    <mergeCell ref="B28:C28"/>
    <mergeCell ref="B9:G9"/>
    <mergeCell ref="G26:G27"/>
    <mergeCell ref="B17:G17"/>
    <mergeCell ref="B18:B23"/>
    <mergeCell ref="B10:B12"/>
    <mergeCell ref="B2:G2"/>
    <mergeCell ref="B3:G3"/>
    <mergeCell ref="B4:G4"/>
    <mergeCell ref="B5:G5"/>
    <mergeCell ref="B7:G7"/>
  </mergeCells>
  <phoneticPr fontId="8" type="noConversion"/>
  <dataValidations count="1">
    <dataValidation type="list" allowBlank="1" showInputMessage="1" showErrorMessage="1" sqref="C15:G15 C20:G20 K20 C12:G12 C23:F23" xr:uid="{00000000-0002-0000-0300-000000000000}">
      <formula1>$J$3:$J$4</formula1>
    </dataValidation>
  </dataValidations>
  <pageMargins left="0.70000000000000007" right="0.70000000000000007" top="0.75000000000000011" bottom="0.75000000000000011" header="0.30000000000000004" footer="0.30000000000000004"/>
  <pageSetup paperSize="9" scale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34"/>
  <sheetViews>
    <sheetView zoomScaleNormal="100" workbookViewId="0">
      <selection activeCell="F49" sqref="F49"/>
    </sheetView>
  </sheetViews>
  <sheetFormatPr baseColWidth="10" defaultColWidth="22" defaultRowHeight="13"/>
  <cols>
    <col min="1" max="1" width="4.33203125" style="48" customWidth="1"/>
    <col min="2" max="2" width="32" style="2" customWidth="1"/>
    <col min="3" max="5" width="40.83203125" style="2" customWidth="1"/>
    <col min="6" max="6" width="22" style="48"/>
    <col min="7" max="7" width="22" style="2"/>
    <col min="8" max="8" width="0" style="2" hidden="1" customWidth="1"/>
    <col min="9" max="16384" width="22" style="2"/>
  </cols>
  <sheetData>
    <row r="1" spans="1:10" s="48" customFormat="1" ht="14" thickBot="1">
      <c r="D1" s="52" t="s">
        <v>30</v>
      </c>
    </row>
    <row r="2" spans="1:10" s="3" customFormat="1" ht="28" customHeight="1" thickBot="1">
      <c r="A2" s="53"/>
      <c r="B2" s="479" t="s">
        <v>228</v>
      </c>
      <c r="C2" s="480"/>
      <c r="D2" s="480"/>
      <c r="E2" s="481"/>
      <c r="F2" s="53"/>
    </row>
    <row r="3" spans="1:10" s="3" customFormat="1" ht="28" customHeight="1" thickBot="1">
      <c r="A3" s="53"/>
      <c r="B3" s="482" t="str">
        <f>+'General Information'!B5</f>
        <v>Kempegowda International Airport, Bengaluru</v>
      </c>
      <c r="C3" s="483"/>
      <c r="D3" s="483"/>
      <c r="E3" s="484"/>
      <c r="F3" s="53"/>
      <c r="H3" s="64" t="s">
        <v>0</v>
      </c>
    </row>
    <row r="4" spans="1:10" s="3" customFormat="1" ht="28" customHeight="1" thickBot="1">
      <c r="A4" s="53"/>
      <c r="B4" s="485">
        <f>'General Information'!E7</f>
        <v>0</v>
      </c>
      <c r="C4" s="483"/>
      <c r="D4" s="483"/>
      <c r="E4" s="484"/>
      <c r="F4" s="53"/>
      <c r="H4" s="64" t="s">
        <v>7</v>
      </c>
    </row>
    <row r="5" spans="1:10" s="3" customFormat="1" ht="28" customHeight="1" thickBot="1">
      <c r="A5" s="53"/>
      <c r="B5" s="482" t="str">
        <f>'General Information'!B4</f>
        <v>T2-54F :: South Indian Specialty</v>
      </c>
      <c r="C5" s="483"/>
      <c r="D5" s="483"/>
      <c r="E5" s="484"/>
      <c r="F5" s="53"/>
    </row>
    <row r="6" spans="1:10" s="4" customFormat="1" ht="11.5" customHeight="1" thickBot="1">
      <c r="A6" s="49"/>
      <c r="B6" s="49"/>
      <c r="C6" s="51"/>
      <c r="D6" s="51"/>
      <c r="E6" s="49"/>
      <c r="F6" s="49"/>
    </row>
    <row r="7" spans="1:10" ht="30" customHeight="1" thickBot="1">
      <c r="B7" s="557" t="s">
        <v>22</v>
      </c>
      <c r="C7" s="558"/>
      <c r="D7" s="558"/>
      <c r="E7" s="559"/>
    </row>
    <row r="8" spans="1:10" s="4" customFormat="1" ht="10" customHeight="1" thickBot="1">
      <c r="A8" s="49"/>
      <c r="B8" s="7"/>
      <c r="C8" s="5"/>
      <c r="D8" s="5"/>
      <c r="E8" s="5"/>
      <c r="F8" s="49"/>
    </row>
    <row r="9" spans="1:10" s="4" customFormat="1" ht="26" customHeight="1" thickBot="1">
      <c r="A9" s="49"/>
      <c r="B9" s="574" t="s">
        <v>77</v>
      </c>
      <c r="C9" s="521" t="s">
        <v>78</v>
      </c>
      <c r="D9" s="522"/>
      <c r="E9" s="523"/>
      <c r="F9" s="49"/>
    </row>
    <row r="10" spans="1:10" s="4" customFormat="1" ht="63" customHeight="1">
      <c r="A10" s="49"/>
      <c r="B10" s="575"/>
      <c r="C10" s="200" t="s">
        <v>211</v>
      </c>
      <c r="D10" s="200" t="s">
        <v>212</v>
      </c>
      <c r="E10" s="71" t="s">
        <v>213</v>
      </c>
      <c r="F10" s="49"/>
      <c r="G10" s="49"/>
      <c r="H10" s="49"/>
    </row>
    <row r="11" spans="1:10" s="4" customFormat="1" ht="18" customHeight="1" thickBot="1">
      <c r="A11" s="49"/>
      <c r="B11" s="575"/>
      <c r="C11" s="223" t="s">
        <v>47</v>
      </c>
      <c r="D11" s="223" t="s">
        <v>47</v>
      </c>
      <c r="E11" s="70" t="s">
        <v>47</v>
      </c>
      <c r="F11" s="49"/>
      <c r="G11" s="49"/>
      <c r="H11" s="49"/>
      <c r="I11" s="11"/>
      <c r="J11" s="11"/>
    </row>
    <row r="12" spans="1:10" s="4" customFormat="1" ht="26" customHeight="1" thickBot="1">
      <c r="A12" s="49"/>
      <c r="B12" s="576"/>
      <c r="C12" s="234" t="s">
        <v>0</v>
      </c>
      <c r="D12" s="234" t="s">
        <v>0</v>
      </c>
      <c r="E12" s="154" t="s">
        <v>0</v>
      </c>
      <c r="F12" s="49"/>
      <c r="G12" s="49"/>
      <c r="H12" s="49"/>
    </row>
    <row r="13" spans="1:10" s="4" customFormat="1" ht="63" hidden="1" customHeight="1">
      <c r="A13" s="49"/>
      <c r="B13" s="212"/>
      <c r="C13" s="71" t="s">
        <v>79</v>
      </c>
      <c r="D13" s="71" t="s">
        <v>80</v>
      </c>
      <c r="E13" s="71" t="s">
        <v>81</v>
      </c>
      <c r="F13" s="49"/>
      <c r="G13" s="49"/>
      <c r="H13" s="49"/>
    </row>
    <row r="14" spans="1:10" s="4" customFormat="1" ht="18" hidden="1" customHeight="1" thickBot="1">
      <c r="A14" s="49"/>
      <c r="B14" s="212"/>
      <c r="C14" s="70" t="s">
        <v>47</v>
      </c>
      <c r="D14" s="70" t="s">
        <v>47</v>
      </c>
      <c r="E14" s="70" t="s">
        <v>47</v>
      </c>
      <c r="F14" s="49"/>
      <c r="G14" s="49"/>
      <c r="H14" s="49"/>
      <c r="I14" s="11"/>
      <c r="J14" s="11"/>
    </row>
    <row r="15" spans="1:10" s="4" customFormat="1" ht="26" hidden="1" customHeight="1" thickBot="1">
      <c r="A15" s="49"/>
      <c r="B15" s="213"/>
      <c r="C15" s="235"/>
      <c r="D15" s="235"/>
      <c r="E15" s="236"/>
      <c r="F15" s="49"/>
      <c r="G15" s="49"/>
      <c r="H15" s="49"/>
    </row>
    <row r="16" spans="1:10" s="4" customFormat="1" ht="10" customHeight="1" thickBot="1">
      <c r="A16" s="49"/>
      <c r="B16" s="5"/>
      <c r="C16" s="11"/>
      <c r="D16" s="11"/>
      <c r="E16" s="11"/>
      <c r="F16" s="49"/>
      <c r="G16" s="49"/>
      <c r="H16" s="49"/>
    </row>
    <row r="17" spans="1:10" s="4" customFormat="1" ht="26" customHeight="1" thickBot="1">
      <c r="A17" s="49"/>
      <c r="B17" s="574" t="s">
        <v>238</v>
      </c>
      <c r="C17" s="577" t="s">
        <v>78</v>
      </c>
      <c r="D17" s="578"/>
      <c r="E17" s="579"/>
      <c r="F17" s="49"/>
    </row>
    <row r="18" spans="1:10" s="4" customFormat="1" ht="63" customHeight="1">
      <c r="A18" s="49"/>
      <c r="B18" s="575"/>
      <c r="C18" s="226" t="s">
        <v>215</v>
      </c>
      <c r="D18" s="200" t="s">
        <v>216</v>
      </c>
      <c r="E18" s="214"/>
      <c r="F18" s="49"/>
      <c r="G18" s="49"/>
      <c r="H18" s="49"/>
    </row>
    <row r="19" spans="1:10" s="4" customFormat="1" ht="18" customHeight="1" thickBot="1">
      <c r="A19" s="49"/>
      <c r="B19" s="575"/>
      <c r="C19" s="223" t="s">
        <v>47</v>
      </c>
      <c r="D19" s="223" t="s">
        <v>47</v>
      </c>
      <c r="E19" s="215"/>
      <c r="F19" s="49"/>
      <c r="G19" s="49"/>
      <c r="H19" s="49"/>
      <c r="I19" s="11"/>
      <c r="J19" s="11"/>
    </row>
    <row r="20" spans="1:10" s="4" customFormat="1" ht="26" customHeight="1" thickBot="1">
      <c r="A20" s="49"/>
      <c r="B20" s="576"/>
      <c r="C20" s="234" t="s">
        <v>0</v>
      </c>
      <c r="D20" s="234" t="s">
        <v>0</v>
      </c>
      <c r="E20" s="208"/>
      <c r="F20" s="49"/>
      <c r="G20" s="49"/>
      <c r="H20" s="49"/>
    </row>
    <row r="21" spans="1:10" s="4" customFormat="1" ht="10" customHeight="1" thickBot="1">
      <c r="A21" s="49"/>
      <c r="B21" s="7"/>
      <c r="C21" s="5"/>
      <c r="D21" s="5"/>
      <c r="E21" s="5"/>
      <c r="F21" s="5"/>
      <c r="G21" s="5"/>
      <c r="H21" s="49"/>
    </row>
    <row r="22" spans="1:10" s="4" customFormat="1" ht="22" customHeight="1" thickBot="1">
      <c r="A22" s="49"/>
      <c r="B22" s="5"/>
      <c r="C22" s="11"/>
      <c r="D22" s="107" t="s">
        <v>4</v>
      </c>
      <c r="E22" s="43">
        <f>'General Information'!E11</f>
        <v>0</v>
      </c>
      <c r="F22" s="49"/>
      <c r="G22" s="49"/>
      <c r="H22" s="49"/>
    </row>
    <row r="23" spans="1:10" ht="22" customHeight="1" thickBot="1">
      <c r="B23" s="50"/>
      <c r="C23" s="50"/>
      <c r="D23" s="10" t="s">
        <v>6</v>
      </c>
      <c r="E23" s="473"/>
      <c r="F23" s="49"/>
      <c r="G23" s="49"/>
      <c r="H23" s="49"/>
    </row>
    <row r="24" spans="1:10" ht="27" customHeight="1" thickBot="1">
      <c r="B24" s="50"/>
      <c r="C24" s="50"/>
      <c r="D24" s="50"/>
      <c r="E24" s="573"/>
      <c r="F24" s="49"/>
      <c r="G24" s="49"/>
      <c r="H24" s="49"/>
    </row>
    <row r="25" spans="1:10" s="4" customFormat="1" ht="20" customHeight="1" thickBot="1">
      <c r="A25" s="49"/>
      <c r="B25" s="68" t="s">
        <v>10</v>
      </c>
      <c r="C25" s="50"/>
      <c r="D25" s="15"/>
      <c r="E25" s="15"/>
      <c r="F25" s="49"/>
      <c r="G25" s="49"/>
      <c r="H25" s="49"/>
    </row>
    <row r="26" spans="1:10" s="4" customFormat="1" ht="16">
      <c r="A26" s="49"/>
      <c r="B26" s="560"/>
      <c r="C26" s="561"/>
      <c r="D26" s="561"/>
      <c r="E26" s="562"/>
      <c r="F26" s="49"/>
      <c r="G26" s="49"/>
      <c r="H26" s="49"/>
    </row>
    <row r="27" spans="1:10" s="4" customFormat="1" ht="16">
      <c r="A27" s="49"/>
      <c r="B27" s="563"/>
      <c r="C27" s="564"/>
      <c r="D27" s="564"/>
      <c r="E27" s="565"/>
      <c r="F27" s="49"/>
      <c r="G27" s="49"/>
      <c r="H27" s="49"/>
    </row>
    <row r="28" spans="1:10" s="4" customFormat="1" ht="16">
      <c r="A28" s="49"/>
      <c r="B28" s="563"/>
      <c r="C28" s="564"/>
      <c r="D28" s="564"/>
      <c r="E28" s="565"/>
      <c r="F28" s="49"/>
    </row>
    <row r="29" spans="1:10" s="4" customFormat="1" ht="16">
      <c r="A29" s="49"/>
      <c r="B29" s="563"/>
      <c r="C29" s="564"/>
      <c r="D29" s="564"/>
      <c r="E29" s="565"/>
      <c r="F29" s="49"/>
    </row>
    <row r="30" spans="1:10" s="4" customFormat="1" ht="16">
      <c r="A30" s="49"/>
      <c r="B30" s="563"/>
      <c r="C30" s="564"/>
      <c r="D30" s="564"/>
      <c r="E30" s="565"/>
      <c r="F30" s="49"/>
    </row>
    <row r="31" spans="1:10" s="4" customFormat="1" ht="16">
      <c r="A31" s="49"/>
      <c r="B31" s="563"/>
      <c r="C31" s="564"/>
      <c r="D31" s="564"/>
      <c r="E31" s="565"/>
      <c r="F31" s="49"/>
    </row>
    <row r="32" spans="1:10" s="4" customFormat="1" ht="17" thickBot="1">
      <c r="A32" s="49"/>
      <c r="B32" s="566"/>
      <c r="C32" s="567"/>
      <c r="D32" s="567"/>
      <c r="E32" s="568"/>
      <c r="F32" s="49"/>
    </row>
    <row r="33" spans="1:7" s="4" customFormat="1" ht="16">
      <c r="A33" s="49"/>
      <c r="F33" s="49"/>
    </row>
    <row r="34" spans="1:7" ht="16">
      <c r="G34" s="4"/>
    </row>
  </sheetData>
  <sheetProtection algorithmName="SHA-512" hashValue="6Po5aY+BETiU+OjXNDdimpndVJFc9v5M4lPQkCyrc0PCFfHyRBW6FEYKWQ0O210yWAvGA+NI8fv0jepbMUFWug==" saltValue="yvvVQUSSfnXPO75XLLTQJg==" spinCount="100000" sheet="1" objects="1" scenarios="1"/>
  <mergeCells count="11">
    <mergeCell ref="C9:E9"/>
    <mergeCell ref="B26:E32"/>
    <mergeCell ref="B2:E2"/>
    <mergeCell ref="B3:E3"/>
    <mergeCell ref="B4:E4"/>
    <mergeCell ref="B5:E5"/>
    <mergeCell ref="B7:E7"/>
    <mergeCell ref="E23:E24"/>
    <mergeCell ref="B9:B12"/>
    <mergeCell ref="B17:B20"/>
    <mergeCell ref="C17:E17"/>
  </mergeCells>
  <phoneticPr fontId="8" type="noConversion"/>
  <dataValidations count="1">
    <dataValidation type="list" allowBlank="1" showInputMessage="1" showErrorMessage="1" sqref="C12:E12 C15:E15 C20:D20" xr:uid="{69BBAB51-D29C-2446-8A3C-66047DE92C4E}">
      <formula1>$H$3:$H$4</formula1>
    </dataValidation>
  </dataValidations>
  <pageMargins left="0.7" right="0.7" top="0.75" bottom="0.75" header="0.3" footer="0.3"/>
  <pageSetup paperSize="9" scale="47" orientation="landscape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803DC-CAEF-4357-AA67-540FF4B081E1}">
  <dimension ref="A1:P38"/>
  <sheetViews>
    <sheetView zoomScale="80" zoomScaleNormal="80" workbookViewId="0">
      <selection activeCell="I79" sqref="I79"/>
    </sheetView>
  </sheetViews>
  <sheetFormatPr baseColWidth="10" defaultColWidth="22" defaultRowHeight="13"/>
  <cols>
    <col min="1" max="1" width="4.33203125" style="48" customWidth="1"/>
    <col min="2" max="2" width="32" style="2" customWidth="1"/>
    <col min="3" max="3" width="51.83203125" style="2" customWidth="1"/>
    <col min="4" max="4" width="25.5" style="2" customWidth="1"/>
    <col min="5" max="8" width="23.5" style="2" customWidth="1"/>
    <col min="9" max="9" width="29.5" style="2" customWidth="1"/>
    <col min="10" max="10" width="22" style="2"/>
    <col min="11" max="11" width="0" style="2" hidden="1" customWidth="1"/>
    <col min="12" max="16384" width="22" style="2"/>
  </cols>
  <sheetData>
    <row r="1" spans="1:16" s="48" customFormat="1" ht="14" thickBot="1"/>
    <row r="2" spans="1:16" s="3" customFormat="1" ht="28" customHeight="1" thickBot="1">
      <c r="A2" s="53"/>
      <c r="B2" s="479" t="s">
        <v>129</v>
      </c>
      <c r="C2" s="480"/>
      <c r="D2" s="480"/>
      <c r="E2" s="480"/>
      <c r="F2" s="480"/>
      <c r="G2" s="480"/>
      <c r="H2" s="480"/>
      <c r="I2" s="481"/>
      <c r="J2" s="53"/>
    </row>
    <row r="3" spans="1:16" s="3" customFormat="1" ht="28" customHeight="1" thickBot="1">
      <c r="A3" s="53"/>
      <c r="B3" s="482" t="str">
        <f>+'General Information'!B5</f>
        <v>Kempegowda International Airport, Bengaluru</v>
      </c>
      <c r="C3" s="483"/>
      <c r="D3" s="483"/>
      <c r="E3" s="483"/>
      <c r="F3" s="483"/>
      <c r="G3" s="483"/>
      <c r="H3" s="483"/>
      <c r="I3" s="484"/>
      <c r="J3" s="53"/>
      <c r="K3" s="64" t="s">
        <v>0</v>
      </c>
    </row>
    <row r="4" spans="1:16" s="3" customFormat="1" ht="28" customHeight="1" thickBot="1">
      <c r="A4" s="53"/>
      <c r="B4" s="485">
        <f>'General Information'!E7</f>
        <v>0</v>
      </c>
      <c r="C4" s="580"/>
      <c r="D4" s="580"/>
      <c r="E4" s="580"/>
      <c r="F4" s="580"/>
      <c r="G4" s="580"/>
      <c r="H4" s="580"/>
      <c r="I4" s="581"/>
      <c r="J4" s="53"/>
      <c r="K4" s="64" t="s">
        <v>7</v>
      </c>
    </row>
    <row r="5" spans="1:16" s="3" customFormat="1" ht="28" customHeight="1" thickBot="1">
      <c r="A5" s="53"/>
      <c r="B5" s="482" t="str">
        <f>'General Information'!B4</f>
        <v>T2-54F :: South Indian Specialty</v>
      </c>
      <c r="C5" s="483"/>
      <c r="D5" s="483"/>
      <c r="E5" s="483"/>
      <c r="F5" s="483"/>
      <c r="G5" s="483"/>
      <c r="H5" s="483"/>
      <c r="I5" s="484"/>
      <c r="J5" s="53"/>
    </row>
    <row r="6" spans="1:16" s="4" customFormat="1" ht="10" customHeight="1" thickBot="1">
      <c r="A6" s="49"/>
      <c r="B6" s="49"/>
      <c r="C6" s="51"/>
      <c r="D6" s="49"/>
      <c r="E6" s="49"/>
      <c r="F6" s="49"/>
      <c r="G6" s="49"/>
      <c r="H6" s="49"/>
      <c r="I6" s="49"/>
      <c r="J6" s="49"/>
    </row>
    <row r="7" spans="1:16" ht="30" customHeight="1" thickBot="1">
      <c r="B7" s="557" t="s">
        <v>143</v>
      </c>
      <c r="C7" s="558"/>
      <c r="D7" s="558"/>
      <c r="E7" s="558"/>
      <c r="F7" s="558"/>
      <c r="G7" s="558"/>
      <c r="H7" s="558"/>
      <c r="I7" s="559"/>
      <c r="J7" s="48"/>
    </row>
    <row r="8" spans="1:16" s="4" customFormat="1" ht="10" customHeight="1" thickBot="1">
      <c r="A8" s="49"/>
      <c r="B8" s="7"/>
      <c r="C8" s="5"/>
      <c r="D8" s="5"/>
      <c r="E8" s="49"/>
      <c r="F8" s="49"/>
      <c r="G8" s="49"/>
      <c r="H8" s="49"/>
      <c r="I8" s="49"/>
      <c r="J8" s="49"/>
    </row>
    <row r="9" spans="1:16" ht="30" customHeight="1" thickBot="1">
      <c r="B9" s="557" t="s">
        <v>130</v>
      </c>
      <c r="C9" s="558"/>
      <c r="D9" s="558"/>
      <c r="E9" s="558"/>
      <c r="F9" s="558"/>
      <c r="G9" s="558"/>
      <c r="H9" s="558"/>
      <c r="I9" s="559"/>
      <c r="J9" s="48"/>
    </row>
    <row r="10" spans="1:16" s="4" customFormat="1" ht="10" customHeight="1" thickBot="1">
      <c r="A10" s="49"/>
      <c r="B10" s="7"/>
      <c r="C10" s="5"/>
      <c r="D10" s="5"/>
      <c r="E10" s="49"/>
      <c r="F10" s="49"/>
      <c r="G10" s="49"/>
      <c r="H10" s="49"/>
      <c r="I10" s="49"/>
      <c r="J10" s="49"/>
    </row>
    <row r="11" spans="1:16" s="129" customFormat="1" ht="42" customHeight="1" thickBot="1">
      <c r="A11" s="127"/>
      <c r="B11" s="582" t="s">
        <v>154</v>
      </c>
      <c r="C11" s="583"/>
      <c r="D11" s="584"/>
      <c r="E11" s="128"/>
      <c r="F11" s="442" t="s">
        <v>102</v>
      </c>
      <c r="G11" s="590" t="s">
        <v>103</v>
      </c>
      <c r="H11" s="591"/>
      <c r="I11" s="592"/>
      <c r="J11" s="127"/>
      <c r="K11" s="127"/>
      <c r="L11" s="127"/>
      <c r="M11" s="127"/>
    </row>
    <row r="12" spans="1:16" s="134" customFormat="1" ht="38" customHeight="1" thickBot="1">
      <c r="A12" s="130"/>
      <c r="B12" s="131" t="s">
        <v>132</v>
      </c>
      <c r="C12" s="132" t="s">
        <v>131</v>
      </c>
      <c r="D12" s="133" t="s">
        <v>142</v>
      </c>
      <c r="E12" s="128"/>
      <c r="F12" s="443"/>
      <c r="G12" s="593"/>
      <c r="H12" s="594"/>
      <c r="I12" s="595"/>
      <c r="J12" s="130"/>
      <c r="K12" s="130"/>
      <c r="L12" s="130"/>
      <c r="M12" s="130"/>
    </row>
    <row r="13" spans="1:16" s="129" customFormat="1" ht="25" customHeight="1">
      <c r="A13" s="127"/>
      <c r="B13" s="135" t="s">
        <v>133</v>
      </c>
      <c r="C13" s="114"/>
      <c r="D13" s="119"/>
      <c r="E13" s="128"/>
      <c r="F13" s="443"/>
      <c r="G13" s="593"/>
      <c r="H13" s="594"/>
      <c r="I13" s="595"/>
      <c r="J13" s="128"/>
      <c r="K13" s="127"/>
      <c r="L13" s="127"/>
      <c r="M13" s="127"/>
      <c r="O13" s="134"/>
      <c r="P13" s="134"/>
    </row>
    <row r="14" spans="1:16" s="129" customFormat="1" ht="25" customHeight="1" thickBot="1">
      <c r="A14" s="127"/>
      <c r="B14" s="136" t="s">
        <v>134</v>
      </c>
      <c r="C14" s="115"/>
      <c r="D14" s="120"/>
      <c r="E14" s="128"/>
      <c r="F14" s="443"/>
      <c r="G14" s="587" t="s">
        <v>47</v>
      </c>
      <c r="H14" s="588"/>
      <c r="I14" s="589"/>
      <c r="J14" s="128"/>
      <c r="K14" s="127"/>
      <c r="L14" s="127"/>
      <c r="M14" s="127"/>
      <c r="O14" s="134"/>
      <c r="P14" s="134"/>
    </row>
    <row r="15" spans="1:16" s="129" customFormat="1" ht="25" customHeight="1" thickBot="1">
      <c r="A15" s="127"/>
      <c r="B15" s="136" t="s">
        <v>135</v>
      </c>
      <c r="C15" s="115"/>
      <c r="D15" s="120"/>
      <c r="E15" s="128"/>
      <c r="F15" s="444"/>
      <c r="G15" s="597"/>
      <c r="H15" s="598"/>
      <c r="I15" s="599"/>
      <c r="J15" s="128"/>
      <c r="K15" s="127"/>
      <c r="L15" s="127"/>
      <c r="M15" s="127"/>
      <c r="O15" s="134"/>
      <c r="P15" s="134"/>
    </row>
    <row r="16" spans="1:16" s="129" customFormat="1" ht="25" customHeight="1">
      <c r="A16" s="127"/>
      <c r="B16" s="136" t="s">
        <v>136</v>
      </c>
      <c r="C16" s="115"/>
      <c r="D16" s="120"/>
      <c r="E16" s="128"/>
      <c r="F16" s="128"/>
      <c r="G16" s="128"/>
      <c r="H16" s="128"/>
      <c r="I16" s="128"/>
      <c r="J16" s="128"/>
      <c r="K16" s="127"/>
      <c r="L16" s="127"/>
      <c r="M16" s="127"/>
      <c r="O16" s="134"/>
      <c r="P16" s="134"/>
    </row>
    <row r="17" spans="1:16" s="129" customFormat="1" ht="25" customHeight="1" thickBot="1">
      <c r="A17" s="127"/>
      <c r="B17" s="137" t="s">
        <v>137</v>
      </c>
      <c r="C17" s="116"/>
      <c r="D17" s="121"/>
      <c r="E17" s="128"/>
      <c r="F17" s="128"/>
      <c r="G17" s="128"/>
      <c r="H17" s="128"/>
      <c r="I17" s="128"/>
      <c r="J17" s="128"/>
      <c r="K17" s="127"/>
      <c r="L17" s="127"/>
      <c r="M17" s="127"/>
      <c r="O17" s="134"/>
      <c r="P17" s="134"/>
    </row>
    <row r="18" spans="1:16" s="141" customFormat="1" ht="23" customHeight="1" thickBot="1">
      <c r="A18" s="128"/>
      <c r="B18" s="138"/>
      <c r="C18" s="139" t="s">
        <v>144</v>
      </c>
      <c r="D18" s="140">
        <f>SUM(D13:D17)</f>
        <v>0</v>
      </c>
      <c r="E18" s="128"/>
      <c r="F18" s="128"/>
      <c r="G18" s="128"/>
      <c r="H18" s="128"/>
      <c r="I18" s="128"/>
      <c r="J18" s="128"/>
      <c r="O18" s="134"/>
      <c r="P18" s="134"/>
    </row>
    <row r="19" spans="1:16" s="4" customFormat="1" ht="10" customHeight="1" thickBot="1">
      <c r="A19" s="49"/>
      <c r="B19" s="138" t="s">
        <v>140</v>
      </c>
      <c r="C19" s="118" t="e">
        <f>'General Information'!D15+IF('General Information'!#REF!="",0,'General Information'!#REF!)+IF('General Information'!#REF!="",0,'General Information'!#REF!)</f>
        <v>#REF!</v>
      </c>
      <c r="D19" s="5"/>
      <c r="E19" s="49"/>
      <c r="F19" s="49"/>
      <c r="G19" s="49"/>
      <c r="H19" s="49"/>
      <c r="I19" s="49"/>
      <c r="J19" s="49"/>
      <c r="O19" s="134"/>
      <c r="P19" s="134"/>
    </row>
    <row r="20" spans="1:16" s="145" customFormat="1" ht="26" customHeight="1" thickBot="1">
      <c r="A20" s="142"/>
      <c r="B20" s="585" t="s">
        <v>138</v>
      </c>
      <c r="C20" s="143"/>
      <c r="D20" s="144" t="s">
        <v>133</v>
      </c>
      <c r="E20" s="144" t="s">
        <v>134</v>
      </c>
      <c r="F20" s="144" t="s">
        <v>135</v>
      </c>
      <c r="G20" s="144" t="s">
        <v>136</v>
      </c>
      <c r="H20" s="144" t="s">
        <v>137</v>
      </c>
      <c r="I20" s="585" t="s">
        <v>139</v>
      </c>
      <c r="J20" s="128"/>
      <c r="O20" s="134"/>
      <c r="P20" s="134"/>
    </row>
    <row r="21" spans="1:16" s="141" customFormat="1" ht="26" customHeight="1" thickBot="1">
      <c r="A21" s="128"/>
      <c r="B21" s="596"/>
      <c r="C21" s="146" t="s">
        <v>131</v>
      </c>
      <c r="D21" s="147">
        <f>C13</f>
        <v>0</v>
      </c>
      <c r="E21" s="147">
        <f>C14</f>
        <v>0</v>
      </c>
      <c r="F21" s="147">
        <f>C15</f>
        <v>0</v>
      </c>
      <c r="G21" s="147">
        <f>C16</f>
        <v>0</v>
      </c>
      <c r="H21" s="147">
        <f>C17</f>
        <v>0</v>
      </c>
      <c r="I21" s="586"/>
      <c r="J21" s="128"/>
      <c r="O21" s="134"/>
      <c r="P21" s="134"/>
    </row>
    <row r="22" spans="1:16" s="141" customFormat="1" ht="34" customHeight="1">
      <c r="A22" s="128"/>
      <c r="B22" s="596"/>
      <c r="C22" s="148" t="s">
        <v>146</v>
      </c>
      <c r="D22" s="113"/>
      <c r="E22" s="113"/>
      <c r="F22" s="113"/>
      <c r="G22" s="113"/>
      <c r="H22" s="113"/>
      <c r="I22" s="149">
        <f>D22+E22+F22+G22+H22</f>
        <v>0</v>
      </c>
      <c r="J22" s="128"/>
      <c r="O22" s="134"/>
      <c r="P22" s="134"/>
    </row>
    <row r="23" spans="1:16" s="141" customFormat="1" ht="26" customHeight="1">
      <c r="A23" s="128"/>
      <c r="B23" s="596"/>
      <c r="C23" s="150" t="s">
        <v>145</v>
      </c>
      <c r="D23" s="151" t="e">
        <f>$C$19*D22</f>
        <v>#REF!</v>
      </c>
      <c r="E23" s="151" t="e">
        <f t="shared" ref="E23:I23" si="0">$C$19*E22</f>
        <v>#REF!</v>
      </c>
      <c r="F23" s="151" t="e">
        <f t="shared" si="0"/>
        <v>#REF!</v>
      </c>
      <c r="G23" s="151" t="e">
        <f t="shared" si="0"/>
        <v>#REF!</v>
      </c>
      <c r="H23" s="151" t="e">
        <f t="shared" si="0"/>
        <v>#REF!</v>
      </c>
      <c r="I23" s="151" t="e">
        <f t="shared" si="0"/>
        <v>#REF!</v>
      </c>
      <c r="J23" s="128"/>
      <c r="O23" s="134"/>
      <c r="P23" s="134"/>
    </row>
    <row r="24" spans="1:16" s="4" customFormat="1" ht="26" customHeight="1" thickBot="1">
      <c r="A24" s="49"/>
      <c r="B24" s="586"/>
      <c r="C24" s="152" t="s">
        <v>141</v>
      </c>
      <c r="D24" s="117"/>
      <c r="E24" s="117"/>
      <c r="F24" s="117"/>
      <c r="G24" s="117"/>
      <c r="H24" s="117"/>
      <c r="I24" s="124"/>
      <c r="J24" s="128"/>
      <c r="O24" s="134"/>
      <c r="P24" s="134"/>
    </row>
    <row r="25" spans="1:16" ht="10" customHeight="1" thickBot="1">
      <c r="B25" s="50"/>
      <c r="C25" s="50"/>
      <c r="D25" s="50"/>
      <c r="E25" s="50"/>
      <c r="F25" s="50"/>
      <c r="G25" s="50"/>
      <c r="I25" s="48"/>
      <c r="J25" s="128"/>
      <c r="O25" s="134"/>
      <c r="P25" s="134"/>
    </row>
    <row r="26" spans="1:16" s="4" customFormat="1" ht="20" customHeight="1" thickBot="1">
      <c r="A26" s="49"/>
      <c r="B26" s="5"/>
      <c r="C26" s="5"/>
      <c r="D26" s="5"/>
      <c r="E26" s="5"/>
      <c r="F26" s="5"/>
      <c r="G26" s="5"/>
      <c r="H26" s="107" t="s">
        <v>4</v>
      </c>
      <c r="I26" s="43">
        <f>'General Information'!E11</f>
        <v>0</v>
      </c>
      <c r="J26" s="128"/>
      <c r="O26" s="134"/>
      <c r="P26" s="134"/>
    </row>
    <row r="27" spans="1:16" ht="20" customHeight="1" thickBot="1">
      <c r="B27" s="50"/>
      <c r="C27" s="50"/>
      <c r="D27" s="50"/>
      <c r="E27" s="50"/>
      <c r="F27" s="50"/>
      <c r="G27" s="50"/>
      <c r="H27" s="10" t="s">
        <v>6</v>
      </c>
      <c r="I27" s="473"/>
      <c r="J27" s="128"/>
    </row>
    <row r="28" spans="1:16" ht="27" customHeight="1" thickBot="1">
      <c r="B28" s="50"/>
      <c r="C28" s="50"/>
      <c r="D28" s="50"/>
      <c r="E28" s="50"/>
      <c r="F28" s="50"/>
      <c r="G28" s="50"/>
      <c r="I28" s="573"/>
      <c r="J28" s="128"/>
    </row>
    <row r="29" spans="1:16" s="4" customFormat="1" ht="20" customHeight="1" thickBot="1">
      <c r="A29" s="49"/>
      <c r="B29" s="13" t="s">
        <v>10</v>
      </c>
      <c r="C29" s="50"/>
      <c r="D29" s="15"/>
      <c r="E29" s="49"/>
      <c r="F29" s="49"/>
      <c r="G29" s="49"/>
      <c r="H29" s="49"/>
      <c r="I29" s="49"/>
      <c r="J29" s="128"/>
    </row>
    <row r="30" spans="1:16" s="4" customFormat="1" ht="16" customHeight="1">
      <c r="A30" s="49"/>
      <c r="B30" s="560"/>
      <c r="C30" s="561"/>
      <c r="D30" s="561"/>
      <c r="E30" s="561"/>
      <c r="F30" s="561"/>
      <c r="G30" s="561"/>
      <c r="H30" s="561"/>
      <c r="I30" s="562"/>
      <c r="J30" s="128"/>
    </row>
    <row r="31" spans="1:16" s="4" customFormat="1" ht="16">
      <c r="A31" s="49"/>
      <c r="B31" s="563"/>
      <c r="C31" s="564"/>
      <c r="D31" s="564"/>
      <c r="E31" s="564"/>
      <c r="F31" s="564"/>
      <c r="G31" s="564"/>
      <c r="H31" s="564"/>
      <c r="I31" s="565"/>
      <c r="J31" s="128"/>
    </row>
    <row r="32" spans="1:16" s="4" customFormat="1" ht="16">
      <c r="A32" s="49"/>
      <c r="B32" s="563"/>
      <c r="C32" s="564"/>
      <c r="D32" s="564"/>
      <c r="E32" s="564"/>
      <c r="F32" s="564"/>
      <c r="G32" s="564"/>
      <c r="H32" s="564"/>
      <c r="I32" s="565"/>
      <c r="J32" s="128"/>
    </row>
    <row r="33" spans="1:10" s="4" customFormat="1" ht="16">
      <c r="A33" s="49"/>
      <c r="B33" s="563"/>
      <c r="C33" s="564"/>
      <c r="D33" s="564"/>
      <c r="E33" s="564"/>
      <c r="F33" s="564"/>
      <c r="G33" s="564"/>
      <c r="H33" s="564"/>
      <c r="I33" s="565"/>
      <c r="J33" s="128"/>
    </row>
    <row r="34" spans="1:10" s="4" customFormat="1" ht="16">
      <c r="A34" s="49"/>
      <c r="B34" s="563"/>
      <c r="C34" s="564"/>
      <c r="D34" s="564"/>
      <c r="E34" s="564"/>
      <c r="F34" s="564"/>
      <c r="G34" s="564"/>
      <c r="H34" s="564"/>
      <c r="I34" s="565"/>
      <c r="J34" s="128"/>
    </row>
    <row r="35" spans="1:10" s="4" customFormat="1" ht="16">
      <c r="A35" s="49"/>
      <c r="B35" s="563"/>
      <c r="C35" s="564"/>
      <c r="D35" s="564"/>
      <c r="E35" s="564"/>
      <c r="F35" s="564"/>
      <c r="G35" s="564"/>
      <c r="H35" s="564"/>
      <c r="I35" s="565"/>
      <c r="J35" s="128"/>
    </row>
    <row r="36" spans="1:10" s="4" customFormat="1" ht="17" thickBot="1">
      <c r="A36" s="49"/>
      <c r="B36" s="566"/>
      <c r="C36" s="567"/>
      <c r="D36" s="567"/>
      <c r="E36" s="567"/>
      <c r="F36" s="567"/>
      <c r="G36" s="567"/>
      <c r="H36" s="567"/>
      <c r="I36" s="568"/>
      <c r="J36" s="128"/>
    </row>
    <row r="37" spans="1:10" s="49" customFormat="1" ht="16">
      <c r="J37" s="128"/>
    </row>
    <row r="38" spans="1:10" s="48" customFormat="1" ht="16">
      <c r="J38" s="128"/>
    </row>
  </sheetData>
  <sheetProtection algorithmName="SHA-512" hashValue="oQyFqbxiy6d+4RtUmEdXlLQ3nCNxIQod0LBlyVEv90dlWcPVsX39oKtOxRfNBU7kWN1HEAfhxhfNDlI2KU2Ziw==" saltValue="mmucymLmZAZiOpRNI6R/tg==" spinCount="100000" sheet="1" objects="1" scenarios="1"/>
  <mergeCells count="15">
    <mergeCell ref="I27:I28"/>
    <mergeCell ref="B30:I36"/>
    <mergeCell ref="B11:D11"/>
    <mergeCell ref="B9:I9"/>
    <mergeCell ref="I20:I21"/>
    <mergeCell ref="F11:F15"/>
    <mergeCell ref="G14:I14"/>
    <mergeCell ref="G11:I13"/>
    <mergeCell ref="B20:B24"/>
    <mergeCell ref="G15:I15"/>
    <mergeCell ref="B7:I7"/>
    <mergeCell ref="B2:I2"/>
    <mergeCell ref="B3:I3"/>
    <mergeCell ref="B4:I4"/>
    <mergeCell ref="B5:I5"/>
  </mergeCells>
  <phoneticPr fontId="68" type="noConversion"/>
  <conditionalFormatting sqref="D18">
    <cfRule type="cellIs" dxfId="1" priority="1" operator="greaterThan">
      <formula>1</formula>
    </cfRule>
  </conditionalFormatting>
  <dataValidations count="1">
    <dataValidation type="list" allowBlank="1" showInputMessage="1" showErrorMessage="1" sqref="G15" xr:uid="{E6B01AF3-ED0D-7341-A7CE-AADE824976FE}">
      <formula1>$K$3:$K$4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7A094-38B7-4C47-B8A8-8CDE24010D4F}">
  <dimension ref="A1:M45"/>
  <sheetViews>
    <sheetView zoomScale="90" zoomScaleNormal="90" workbookViewId="0">
      <selection activeCell="B2" sqref="B2:G2"/>
    </sheetView>
  </sheetViews>
  <sheetFormatPr baseColWidth="10" defaultColWidth="22" defaultRowHeight="13"/>
  <cols>
    <col min="1" max="1" width="4.33203125" style="2" customWidth="1"/>
    <col min="2" max="2" width="23.33203125" style="2" customWidth="1"/>
    <col min="3" max="3" width="5.1640625" style="2" customWidth="1"/>
    <col min="4" max="4" width="62.1640625" style="2" customWidth="1"/>
    <col min="5" max="5" width="27.6640625" style="2" customWidth="1"/>
    <col min="6" max="6" width="20.1640625" style="2" customWidth="1"/>
    <col min="7" max="7" width="27.6640625" style="2" customWidth="1"/>
    <col min="8" max="8" width="22" style="48" customWidth="1"/>
    <col min="9" max="9" width="22" style="2" hidden="1" customWidth="1"/>
    <col min="10" max="10" width="22" style="2"/>
    <col min="11" max="11" width="53.6640625" style="2" customWidth="1"/>
    <col min="12" max="16384" width="22" style="2"/>
  </cols>
  <sheetData>
    <row r="1" spans="1:9" ht="14" thickBot="1">
      <c r="A1" s="48"/>
      <c r="B1" s="48"/>
      <c r="C1" s="48"/>
      <c r="D1" s="48"/>
      <c r="E1" s="48"/>
      <c r="F1" s="48"/>
      <c r="G1" s="48"/>
    </row>
    <row r="2" spans="1:9" s="3" customFormat="1" ht="28" customHeight="1" thickBot="1">
      <c r="A2" s="53"/>
      <c r="B2" s="479" t="s">
        <v>219</v>
      </c>
      <c r="C2" s="480"/>
      <c r="D2" s="480"/>
      <c r="E2" s="480"/>
      <c r="F2" s="480"/>
      <c r="G2" s="481"/>
      <c r="H2" s="53"/>
    </row>
    <row r="3" spans="1:9" s="3" customFormat="1" ht="28" customHeight="1" thickBot="1">
      <c r="A3" s="53"/>
      <c r="B3" s="486" t="str">
        <f>+'General Information'!B5</f>
        <v>Kempegowda International Airport, Bengaluru</v>
      </c>
      <c r="C3" s="487"/>
      <c r="D3" s="487"/>
      <c r="E3" s="487"/>
      <c r="F3" s="487"/>
      <c r="G3" s="488"/>
      <c r="H3" s="53"/>
      <c r="I3" s="3" t="s">
        <v>0</v>
      </c>
    </row>
    <row r="4" spans="1:9" s="3" customFormat="1" ht="28" customHeight="1" thickBot="1">
      <c r="A4" s="53"/>
      <c r="B4" s="485">
        <f>'General Information'!E7</f>
        <v>0</v>
      </c>
      <c r="C4" s="483"/>
      <c r="D4" s="483"/>
      <c r="E4" s="483"/>
      <c r="F4" s="483"/>
      <c r="G4" s="484"/>
      <c r="H4" s="53"/>
      <c r="I4" s="3" t="s">
        <v>7</v>
      </c>
    </row>
    <row r="5" spans="1:9" s="3" customFormat="1" ht="28" customHeight="1" thickBot="1">
      <c r="A5" s="53"/>
      <c r="B5" s="486" t="str">
        <f>'General Information'!B4</f>
        <v>T2-54F :: South Indian Specialty</v>
      </c>
      <c r="C5" s="487"/>
      <c r="D5" s="487"/>
      <c r="E5" s="487"/>
      <c r="F5" s="487"/>
      <c r="G5" s="488"/>
      <c r="H5" s="53"/>
    </row>
    <row r="6" spans="1:9" s="4" customFormat="1" ht="10" customHeight="1" thickBot="1">
      <c r="A6" s="49"/>
      <c r="B6" s="5"/>
      <c r="C6" s="11"/>
      <c r="D6" s="11"/>
      <c r="E6" s="11"/>
      <c r="F6" s="11"/>
      <c r="G6" s="3"/>
      <c r="H6" s="51"/>
    </row>
    <row r="7" spans="1:9" ht="30" customHeight="1" thickBot="1">
      <c r="A7" s="48"/>
      <c r="B7" s="489" t="s">
        <v>29</v>
      </c>
      <c r="C7" s="490"/>
      <c r="D7" s="490"/>
      <c r="E7" s="490"/>
      <c r="F7" s="490"/>
      <c r="G7" s="491"/>
    </row>
    <row r="8" spans="1:9" s="4" customFormat="1" ht="10" customHeight="1" thickBot="1">
      <c r="A8" s="49"/>
      <c r="B8" s="7"/>
      <c r="C8" s="5"/>
      <c r="D8" s="5"/>
      <c r="E8" s="5"/>
      <c r="F8" s="5"/>
      <c r="G8" s="5"/>
      <c r="H8" s="49"/>
    </row>
    <row r="9" spans="1:9" ht="28" customHeight="1" thickBot="1">
      <c r="A9" s="48"/>
      <c r="B9" s="600" t="s">
        <v>214</v>
      </c>
      <c r="C9" s="602" t="s">
        <v>82</v>
      </c>
      <c r="D9" s="462"/>
      <c r="E9" s="462"/>
      <c r="F9" s="462"/>
      <c r="G9" s="463"/>
      <c r="I9" s="48"/>
    </row>
    <row r="10" spans="1:9" ht="10" customHeight="1" thickBot="1">
      <c r="A10" s="48"/>
      <c r="B10" s="601"/>
      <c r="C10" s="73"/>
      <c r="D10" s="73"/>
      <c r="E10" s="73"/>
      <c r="F10" s="73"/>
      <c r="G10" s="56"/>
      <c r="I10" s="48"/>
    </row>
    <row r="11" spans="1:9" ht="24" customHeight="1" thickBot="1">
      <c r="A11" s="48"/>
      <c r="B11" s="601"/>
      <c r="C11" s="462" t="s">
        <v>215</v>
      </c>
      <c r="D11" s="603"/>
      <c r="E11" s="603"/>
      <c r="F11" s="603"/>
      <c r="G11" s="66"/>
      <c r="I11" s="48"/>
    </row>
    <row r="12" spans="1:9" ht="10" customHeight="1" thickBot="1">
      <c r="A12" s="48"/>
      <c r="B12" s="601"/>
      <c r="C12" s="73"/>
      <c r="D12" s="73"/>
      <c r="E12" s="73"/>
      <c r="F12" s="73"/>
      <c r="G12" s="56"/>
      <c r="I12" s="48"/>
    </row>
    <row r="13" spans="1:9" ht="24" customHeight="1" thickBot="1">
      <c r="A13" s="48"/>
      <c r="B13" s="601"/>
      <c r="C13" s="462" t="s">
        <v>216</v>
      </c>
      <c r="D13" s="603"/>
      <c r="E13" s="603"/>
      <c r="F13" s="603"/>
      <c r="G13" s="66"/>
      <c r="I13" s="48"/>
    </row>
    <row r="14" spans="1:9" ht="10" hidden="1" customHeight="1" thickBot="1">
      <c r="A14" s="48"/>
      <c r="B14" s="601"/>
      <c r="C14" s="73"/>
      <c r="D14" s="73"/>
      <c r="E14" s="73"/>
      <c r="F14" s="73"/>
      <c r="G14" s="56"/>
      <c r="I14" s="48"/>
    </row>
    <row r="15" spans="1:9" ht="24" hidden="1" customHeight="1" thickBot="1">
      <c r="A15" s="48"/>
      <c r="B15" s="601"/>
      <c r="C15" s="462" t="s">
        <v>83</v>
      </c>
      <c r="D15" s="603"/>
      <c r="E15" s="603"/>
      <c r="F15" s="603"/>
      <c r="G15" s="66"/>
      <c r="I15" s="48"/>
    </row>
    <row r="16" spans="1:9" ht="10" hidden="1" customHeight="1" thickBot="1">
      <c r="A16" s="48"/>
      <c r="B16" s="601"/>
      <c r="C16" s="73"/>
      <c r="D16" s="73"/>
      <c r="E16" s="73"/>
      <c r="F16" s="73"/>
      <c r="G16" s="56"/>
      <c r="I16" s="48"/>
    </row>
    <row r="17" spans="1:13" ht="24" hidden="1" customHeight="1" thickBot="1">
      <c r="A17" s="48"/>
      <c r="B17" s="601"/>
      <c r="C17" s="462" t="s">
        <v>84</v>
      </c>
      <c r="D17" s="603"/>
      <c r="E17" s="603"/>
      <c r="F17" s="603"/>
      <c r="G17" s="66"/>
      <c r="I17" s="48"/>
    </row>
    <row r="18" spans="1:13" s="4" customFormat="1" ht="10" customHeight="1" thickBot="1">
      <c r="A18" s="49"/>
      <c r="B18" s="54"/>
      <c r="C18" s="54"/>
      <c r="D18" s="56"/>
      <c r="E18" s="56"/>
      <c r="F18" s="56"/>
      <c r="G18" s="11"/>
      <c r="H18" s="48"/>
      <c r="I18" s="48"/>
    </row>
    <row r="19" spans="1:13" s="4" customFormat="1" ht="19" customHeight="1" thickBot="1">
      <c r="A19" s="49"/>
      <c r="B19" s="56"/>
      <c r="C19" s="56"/>
      <c r="D19" s="56"/>
      <c r="E19" s="56"/>
      <c r="F19" s="8" t="s">
        <v>4</v>
      </c>
      <c r="G19" s="43">
        <f>'General Information'!E11</f>
        <v>0</v>
      </c>
      <c r="H19" s="48"/>
      <c r="I19" s="48"/>
    </row>
    <row r="20" spans="1:13" s="4" customFormat="1" ht="19" customHeight="1" thickBot="1">
      <c r="A20" s="49"/>
      <c r="B20" s="56"/>
      <c r="C20" s="56"/>
      <c r="D20" s="56"/>
      <c r="E20" s="56"/>
      <c r="F20" s="10" t="s">
        <v>6</v>
      </c>
      <c r="G20" s="473"/>
      <c r="H20" s="48"/>
      <c r="I20" s="48"/>
    </row>
    <row r="21" spans="1:13" s="4" customFormat="1" ht="18" customHeight="1" thickBot="1">
      <c r="A21" s="49"/>
      <c r="B21" s="56"/>
      <c r="C21" s="56"/>
      <c r="D21" s="56"/>
      <c r="E21" s="56"/>
      <c r="F21" s="12"/>
      <c r="G21" s="573"/>
      <c r="H21" s="48"/>
      <c r="I21" s="48"/>
    </row>
    <row r="22" spans="1:13" s="4" customFormat="1" ht="18" customHeight="1" thickBot="1">
      <c r="A22" s="49"/>
      <c r="B22" s="68" t="s">
        <v>10</v>
      </c>
      <c r="C22" s="56"/>
      <c r="D22" s="56"/>
      <c r="E22" s="56"/>
      <c r="F22" s="56"/>
      <c r="G22" s="56"/>
      <c r="H22" s="49"/>
    </row>
    <row r="23" spans="1:13" s="4" customFormat="1" ht="16">
      <c r="A23" s="49"/>
      <c r="B23" s="560"/>
      <c r="C23" s="561"/>
      <c r="D23" s="561"/>
      <c r="E23" s="561"/>
      <c r="F23" s="561"/>
      <c r="G23" s="562"/>
      <c r="H23" s="49"/>
    </row>
    <row r="24" spans="1:13" s="4" customFormat="1" ht="16">
      <c r="A24" s="49"/>
      <c r="B24" s="563"/>
      <c r="C24" s="564"/>
      <c r="D24" s="564"/>
      <c r="E24" s="564"/>
      <c r="F24" s="564"/>
      <c r="G24" s="565"/>
      <c r="H24" s="49"/>
    </row>
    <row r="25" spans="1:13" s="4" customFormat="1" ht="16">
      <c r="A25" s="49"/>
      <c r="B25" s="563"/>
      <c r="C25" s="564"/>
      <c r="D25" s="564"/>
      <c r="E25" s="564"/>
      <c r="F25" s="564"/>
      <c r="G25" s="565"/>
      <c r="H25" s="49"/>
    </row>
    <row r="26" spans="1:13" s="4" customFormat="1" ht="17" thickBot="1">
      <c r="A26" s="49"/>
      <c r="B26" s="563"/>
      <c r="C26" s="564"/>
      <c r="D26" s="564"/>
      <c r="E26" s="564"/>
      <c r="F26" s="564"/>
      <c r="G26" s="565"/>
      <c r="H26" s="49"/>
    </row>
    <row r="27" spans="1:13" s="4" customFormat="1" ht="16">
      <c r="A27" s="49"/>
      <c r="B27" s="563"/>
      <c r="C27" s="564"/>
      <c r="D27" s="564"/>
      <c r="E27" s="564"/>
      <c r="F27" s="564"/>
      <c r="G27" s="565"/>
      <c r="H27" s="49"/>
    </row>
    <row r="28" spans="1:13" s="4" customFormat="1" ht="17" thickBot="1">
      <c r="A28" s="49"/>
      <c r="B28" s="566"/>
      <c r="C28" s="567"/>
      <c r="D28" s="567"/>
      <c r="E28" s="567"/>
      <c r="F28" s="567"/>
      <c r="G28" s="568"/>
      <c r="H28" s="49"/>
    </row>
    <row r="29" spans="1:13" s="49" customFormat="1" ht="16"/>
    <row r="30" spans="1:13" s="48" customFormat="1" ht="16">
      <c r="L30" s="49"/>
      <c r="M30" s="49"/>
    </row>
    <row r="31" spans="1:13" ht="16">
      <c r="L31" s="4"/>
      <c r="M31" s="4"/>
    </row>
    <row r="32" spans="1:13" ht="16">
      <c r="L32" s="4"/>
      <c r="M32" s="4"/>
    </row>
    <row r="33" spans="11:13" ht="16">
      <c r="L33" s="4"/>
      <c r="M33" s="4"/>
    </row>
    <row r="34" spans="11:13" ht="16">
      <c r="L34" s="4"/>
      <c r="M34" s="4"/>
    </row>
    <row r="35" spans="11:13" ht="16">
      <c r="L35" s="4"/>
      <c r="M35" s="4"/>
    </row>
    <row r="36" spans="11:13" ht="16">
      <c r="L36" s="4"/>
      <c r="M36" s="4"/>
    </row>
    <row r="37" spans="11:13" ht="16">
      <c r="L37" s="4"/>
      <c r="M37" s="4"/>
    </row>
    <row r="38" spans="11:13" ht="16">
      <c r="L38" s="4"/>
      <c r="M38" s="4"/>
    </row>
    <row r="39" spans="11:13" ht="16">
      <c r="K39" s="4"/>
      <c r="L39" s="4"/>
      <c r="M39" s="4"/>
    </row>
    <row r="40" spans="11:13" ht="16">
      <c r="L40" s="4"/>
      <c r="M40" s="4"/>
    </row>
    <row r="41" spans="11:13" ht="16">
      <c r="L41" s="4"/>
      <c r="M41" s="4"/>
    </row>
    <row r="42" spans="11:13" ht="16">
      <c r="L42" s="4"/>
      <c r="M42" s="4"/>
    </row>
    <row r="43" spans="11:13" ht="16">
      <c r="L43" s="4"/>
      <c r="M43" s="4"/>
    </row>
    <row r="44" spans="11:13" ht="16">
      <c r="L44" s="4"/>
      <c r="M44" s="4"/>
    </row>
    <row r="45" spans="11:13" ht="16">
      <c r="L45" s="4"/>
      <c r="M45" s="4"/>
    </row>
  </sheetData>
  <mergeCells count="13">
    <mergeCell ref="B23:G28"/>
    <mergeCell ref="B9:B17"/>
    <mergeCell ref="C9:G9"/>
    <mergeCell ref="C11:F11"/>
    <mergeCell ref="C13:F13"/>
    <mergeCell ref="C15:F15"/>
    <mergeCell ref="C17:F17"/>
    <mergeCell ref="G20:G21"/>
    <mergeCell ref="B2:G2"/>
    <mergeCell ref="B3:G3"/>
    <mergeCell ref="B4:G4"/>
    <mergeCell ref="B5:G5"/>
    <mergeCell ref="B7:G7"/>
  </mergeCells>
  <conditionalFormatting sqref="G11 G13 G15 G17">
    <cfRule type="cellIs" dxfId="0" priority="5" operator="equal">
      <formula>#REF!</formula>
    </cfRule>
  </conditionalFormatting>
  <dataValidations count="1">
    <dataValidation type="list" allowBlank="1" showInputMessage="1" showErrorMessage="1" sqref="G11 G13 G15 G17" xr:uid="{D04DBDE4-B793-FB48-8869-82F5E8D3B590}">
      <formula1>$I$3:$I$4</formula1>
    </dataValidation>
  </dataValidations>
  <pageMargins left="0.7" right="0.7" top="0.75" bottom="0.75" header="0.3" footer="0.3"/>
  <pageSetup paperSize="9" orientation="landscape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15">
    <tabColor rgb="FFFF0000"/>
  </sheetPr>
  <dimension ref="A1:K111"/>
  <sheetViews>
    <sheetView zoomScale="120" zoomScaleNormal="120" zoomScaleSheetLayoutView="130" workbookViewId="0">
      <selection activeCell="I12" sqref="I12"/>
    </sheetView>
  </sheetViews>
  <sheetFormatPr baseColWidth="10" defaultColWidth="10.83203125" defaultRowHeight="11" outlineLevelRow="1"/>
  <cols>
    <col min="1" max="1" width="10.83203125" style="94"/>
    <col min="2" max="3" width="2.33203125" style="94" customWidth="1"/>
    <col min="4" max="4" width="98" style="17" customWidth="1"/>
    <col min="5" max="5" width="5.1640625" style="18" customWidth="1"/>
    <col min="6" max="6" width="11" style="18" customWidth="1"/>
    <col min="7" max="7" width="10.5" style="17" bestFit="1" customWidth="1"/>
    <col min="8" max="8" width="7.5" style="17" customWidth="1"/>
    <col min="9" max="9" width="15.33203125" style="19" customWidth="1"/>
    <col min="10" max="10" width="27.33203125" style="20" customWidth="1"/>
    <col min="11" max="11" width="10.83203125" style="17"/>
    <col min="12" max="12" width="49.6640625" style="17" customWidth="1"/>
    <col min="13" max="16384" width="10.83203125" style="17"/>
  </cols>
  <sheetData>
    <row r="1" spans="2:10" s="94" customFormat="1" ht="12" thickBot="1">
      <c r="E1" s="95"/>
      <c r="F1" s="95"/>
      <c r="I1" s="122"/>
      <c r="J1" s="99"/>
    </row>
    <row r="2" spans="2:10" ht="22" customHeight="1" thickBot="1">
      <c r="B2" s="611" t="str">
        <f>'General Information'!B5</f>
        <v>Kempegowda International Airport, Bengaluru</v>
      </c>
      <c r="C2" s="612"/>
      <c r="D2" s="612"/>
      <c r="E2" s="612"/>
      <c r="F2" s="612"/>
      <c r="G2" s="612"/>
      <c r="H2" s="612"/>
      <c r="I2" s="613"/>
    </row>
    <row r="3" spans="2:10" ht="22" customHeight="1" thickBot="1">
      <c r="B3" s="616"/>
      <c r="C3" s="617"/>
      <c r="D3" s="617"/>
      <c r="E3" s="617"/>
      <c r="F3" s="617"/>
      <c r="G3" s="617"/>
      <c r="H3" s="617"/>
      <c r="I3" s="618"/>
      <c r="J3" s="21"/>
    </row>
    <row r="4" spans="2:10" ht="23.25" customHeight="1" thickBot="1">
      <c r="B4" s="619" t="str">
        <f>'General Information'!B4</f>
        <v>T2-54F :: South Indian Specialty</v>
      </c>
      <c r="C4" s="620"/>
      <c r="D4" s="620"/>
      <c r="E4" s="620"/>
      <c r="F4" s="620"/>
      <c r="G4" s="620"/>
      <c r="H4" s="620"/>
      <c r="I4" s="621"/>
      <c r="J4" s="22"/>
    </row>
    <row r="5" spans="2:10" s="94" customFormat="1" ht="14" thickBot="1">
      <c r="E5" s="95"/>
      <c r="F5" s="95"/>
      <c r="I5" s="122"/>
      <c r="J5" s="52"/>
    </row>
    <row r="6" spans="2:10" ht="14" customHeight="1" thickBot="1">
      <c r="B6" s="237"/>
      <c r="C6" s="238"/>
      <c r="D6" s="239"/>
      <c r="E6" s="238"/>
      <c r="F6" s="238"/>
      <c r="G6" s="240" t="s">
        <v>177</v>
      </c>
      <c r="H6" s="614">
        <f>'General Information'!E7</f>
        <v>0</v>
      </c>
      <c r="I6" s="615"/>
      <c r="J6" s="23"/>
    </row>
    <row r="7" spans="2:10" ht="14" customHeight="1" thickBot="1">
      <c r="B7" s="241"/>
      <c r="C7" s="242"/>
      <c r="D7" s="243"/>
      <c r="E7" s="242"/>
      <c r="F7" s="242"/>
      <c r="G7" s="244" t="s">
        <v>178</v>
      </c>
      <c r="H7" s="629">
        <f>'General Information'!E8</f>
        <v>0</v>
      </c>
      <c r="I7" s="630"/>
      <c r="J7" s="23"/>
    </row>
    <row r="8" spans="2:10" ht="14" customHeight="1" thickBot="1">
      <c r="B8" s="245"/>
      <c r="C8" s="246"/>
      <c r="D8" s="247"/>
      <c r="E8" s="248" t="s">
        <v>2</v>
      </c>
      <c r="F8" s="249" t="s">
        <v>25</v>
      </c>
      <c r="G8" s="250" t="s">
        <v>24</v>
      </c>
      <c r="H8" s="231" t="s">
        <v>26</v>
      </c>
      <c r="I8" s="251" t="str">
        <f>'General Information'!F9</f>
        <v>T2-54F</v>
      </c>
      <c r="J8" s="24"/>
    </row>
    <row r="9" spans="2:10" ht="14" customHeight="1" thickBot="1">
      <c r="B9" s="622" t="s">
        <v>28</v>
      </c>
      <c r="C9" s="623"/>
      <c r="D9" s="624"/>
      <c r="E9" s="252"/>
      <c r="F9" s="252"/>
      <c r="G9" s="253">
        <f>G10+G31+G41+G54+G66</f>
        <v>240</v>
      </c>
      <c r="H9" s="253">
        <f>H10+H31+H41+H54+H66</f>
        <v>177</v>
      </c>
      <c r="I9" s="254"/>
      <c r="J9" s="42">
        <f>J10+J31+J41+J54+J66</f>
        <v>288</v>
      </c>
    </row>
    <row r="10" spans="2:10" ht="14" customHeight="1" thickBot="1">
      <c r="B10" s="625" t="s">
        <v>50</v>
      </c>
      <c r="C10" s="626"/>
      <c r="D10" s="627"/>
      <c r="E10" s="255"/>
      <c r="F10" s="255"/>
      <c r="G10" s="256">
        <f>G11+G13+G29</f>
        <v>82</v>
      </c>
      <c r="H10" s="256">
        <f>H11+H13+H29</f>
        <v>46</v>
      </c>
      <c r="I10" s="257"/>
      <c r="J10" s="123">
        <f>J14+J21+J29</f>
        <v>130</v>
      </c>
    </row>
    <row r="11" spans="2:10" ht="14" customHeight="1" outlineLevel="1" thickBot="1">
      <c r="B11" s="258"/>
      <c r="C11" s="628" t="s">
        <v>31</v>
      </c>
      <c r="D11" s="609"/>
      <c r="E11" s="259">
        <v>1</v>
      </c>
      <c r="F11" s="260"/>
      <c r="G11" s="261">
        <f>SUM(G12:G12)</f>
        <v>10</v>
      </c>
      <c r="H11" s="261">
        <f>SUM(H12:H12)</f>
        <v>0</v>
      </c>
      <c r="I11" s="262"/>
    </row>
    <row r="12" spans="2:10" ht="14" customHeight="1" outlineLevel="1" thickBot="1">
      <c r="B12" s="258"/>
      <c r="C12" s="263"/>
      <c r="D12" s="264" t="s">
        <v>227</v>
      </c>
      <c r="E12" s="265"/>
      <c r="F12" s="266">
        <f t="shared" ref="F12" si="0">MAX(I12)</f>
        <v>0</v>
      </c>
      <c r="G12" s="267">
        <v>10</v>
      </c>
      <c r="H12" s="268">
        <f t="shared" ref="H12" si="1">IF(I12=0,0,$G12*I12/$F12)</f>
        <v>0</v>
      </c>
      <c r="I12" s="269">
        <f>'1 - Company Strength'!J12</f>
        <v>0</v>
      </c>
      <c r="J12" s="20" t="s">
        <v>27</v>
      </c>
    </row>
    <row r="13" spans="2:10" ht="14" customHeight="1" outlineLevel="1" thickBot="1">
      <c r="B13" s="258"/>
      <c r="C13" s="604" t="s">
        <v>148</v>
      </c>
      <c r="D13" s="605"/>
      <c r="E13" s="287">
        <v>2</v>
      </c>
      <c r="F13" s="330"/>
      <c r="G13" s="270">
        <f>SUM(G15:G28)</f>
        <v>26</v>
      </c>
      <c r="H13" s="270">
        <f>SUM(H15:H28)</f>
        <v>0</v>
      </c>
      <c r="I13" s="288"/>
    </row>
    <row r="14" spans="2:10" ht="14" customHeight="1" outlineLevel="1">
      <c r="B14" s="258"/>
      <c r="C14" s="263"/>
      <c r="D14" s="289" t="str">
        <f>'2 - Company Profile'!B11</f>
        <v xml:space="preserve">ANNEXURE C
 (Bidding Entity Company Profile &amp; Management Strategy) </v>
      </c>
      <c r="E14" s="277"/>
      <c r="F14" s="331"/>
      <c r="G14" s="333"/>
      <c r="H14" s="329"/>
      <c r="I14" s="337"/>
      <c r="J14" s="217">
        <v>60</v>
      </c>
    </row>
    <row r="15" spans="2:10" ht="14" customHeight="1" outlineLevel="1">
      <c r="B15" s="258"/>
      <c r="C15" s="263"/>
      <c r="D15" s="264" t="s">
        <v>187</v>
      </c>
      <c r="E15" s="277"/>
      <c r="F15" s="278"/>
      <c r="G15" s="334">
        <v>2</v>
      </c>
      <c r="H15" s="329">
        <f t="shared" ref="H15:H28" si="2">IF(I15="Yes",$G15,0)</f>
        <v>0</v>
      </c>
      <c r="I15" s="269">
        <f>'2 - Company Profile'!G11</f>
        <v>0</v>
      </c>
      <c r="J15" s="20" t="s">
        <v>56</v>
      </c>
    </row>
    <row r="16" spans="2:10" ht="14" customHeight="1" outlineLevel="1">
      <c r="B16" s="258"/>
      <c r="C16" s="263"/>
      <c r="D16" s="264" t="s">
        <v>189</v>
      </c>
      <c r="E16" s="277"/>
      <c r="F16" s="278"/>
      <c r="G16" s="334">
        <f>G15</f>
        <v>2</v>
      </c>
      <c r="H16" s="329">
        <f t="shared" si="2"/>
        <v>0</v>
      </c>
      <c r="I16" s="269">
        <f>'2 - Company Profile'!G12</f>
        <v>0</v>
      </c>
      <c r="J16" s="20" t="s">
        <v>56</v>
      </c>
    </row>
    <row r="17" spans="2:10" ht="14" customHeight="1" outlineLevel="1">
      <c r="B17" s="258"/>
      <c r="C17" s="263"/>
      <c r="D17" s="264" t="s">
        <v>190</v>
      </c>
      <c r="E17" s="277"/>
      <c r="F17" s="278"/>
      <c r="G17" s="334">
        <f>G16</f>
        <v>2</v>
      </c>
      <c r="H17" s="329">
        <f t="shared" si="2"/>
        <v>0</v>
      </c>
      <c r="I17" s="269">
        <f>'2 - Company Profile'!G13</f>
        <v>0</v>
      </c>
      <c r="J17" s="20" t="s">
        <v>56</v>
      </c>
    </row>
    <row r="18" spans="2:10" ht="14" customHeight="1" outlineLevel="1">
      <c r="B18" s="258"/>
      <c r="C18" s="263"/>
      <c r="D18" s="264" t="s">
        <v>191</v>
      </c>
      <c r="E18" s="277"/>
      <c r="F18" s="278"/>
      <c r="G18" s="334">
        <f>G17</f>
        <v>2</v>
      </c>
      <c r="H18" s="329">
        <f t="shared" ref="H18:H20" si="3">IF(I18="Yes",$G18,0)</f>
        <v>0</v>
      </c>
      <c r="I18" s="269">
        <f>'2 - Company Profile'!G14</f>
        <v>0</v>
      </c>
      <c r="J18" s="20" t="s">
        <v>56</v>
      </c>
    </row>
    <row r="19" spans="2:10" ht="14" customHeight="1" outlineLevel="1">
      <c r="B19" s="258"/>
      <c r="C19" s="263"/>
      <c r="D19" s="264" t="s">
        <v>192</v>
      </c>
      <c r="E19" s="277"/>
      <c r="F19" s="278"/>
      <c r="G19" s="334">
        <f t="shared" ref="G19:G20" si="4">G18</f>
        <v>2</v>
      </c>
      <c r="H19" s="329">
        <f t="shared" si="3"/>
        <v>0</v>
      </c>
      <c r="I19" s="269">
        <f>'2 - Company Profile'!G15</f>
        <v>0</v>
      </c>
      <c r="J19" s="20" t="s">
        <v>56</v>
      </c>
    </row>
    <row r="20" spans="2:10" ht="14" customHeight="1" outlineLevel="1">
      <c r="B20" s="258"/>
      <c r="C20" s="263"/>
      <c r="D20" s="326" t="s">
        <v>193</v>
      </c>
      <c r="E20" s="327"/>
      <c r="F20" s="328"/>
      <c r="G20" s="274">
        <f t="shared" si="4"/>
        <v>2</v>
      </c>
      <c r="H20" s="336">
        <f t="shared" si="3"/>
        <v>0</v>
      </c>
      <c r="I20" s="338">
        <f>'2 - Company Profile'!G16</f>
        <v>0</v>
      </c>
      <c r="J20" s="20" t="s">
        <v>56</v>
      </c>
    </row>
    <row r="21" spans="2:10" ht="14" customHeight="1" outlineLevel="1">
      <c r="B21" s="258"/>
      <c r="C21" s="263"/>
      <c r="D21" s="264" t="s">
        <v>202</v>
      </c>
      <c r="E21" s="277"/>
      <c r="F21" s="278"/>
      <c r="G21" s="334"/>
      <c r="H21" s="329"/>
      <c r="I21" s="269"/>
      <c r="J21" s="217">
        <v>70</v>
      </c>
    </row>
    <row r="22" spans="2:10" ht="14" customHeight="1" outlineLevel="1">
      <c r="B22" s="258"/>
      <c r="C22" s="263"/>
      <c r="D22" s="264" t="s">
        <v>195</v>
      </c>
      <c r="E22" s="277"/>
      <c r="F22" s="278"/>
      <c r="G22" s="334">
        <f>G20</f>
        <v>2</v>
      </c>
      <c r="H22" s="329">
        <f t="shared" si="2"/>
        <v>0</v>
      </c>
      <c r="I22" s="269">
        <f>'2 - Company Profile'!G18</f>
        <v>0</v>
      </c>
      <c r="J22" s="20" t="s">
        <v>56</v>
      </c>
    </row>
    <row r="23" spans="2:10" ht="14" customHeight="1" outlineLevel="1">
      <c r="B23" s="258"/>
      <c r="C23" s="263"/>
      <c r="D23" s="264" t="s">
        <v>196</v>
      </c>
      <c r="E23" s="277"/>
      <c r="F23" s="278"/>
      <c r="G23" s="334">
        <f t="shared" ref="G23:G28" si="5">G22</f>
        <v>2</v>
      </c>
      <c r="H23" s="329">
        <f t="shared" si="2"/>
        <v>0</v>
      </c>
      <c r="I23" s="269">
        <f>'2 - Company Profile'!G19</f>
        <v>0</v>
      </c>
      <c r="J23" s="20" t="s">
        <v>56</v>
      </c>
    </row>
    <row r="24" spans="2:10" ht="14" customHeight="1" outlineLevel="1">
      <c r="B24" s="258"/>
      <c r="C24" s="263"/>
      <c r="D24" s="264" t="s">
        <v>197</v>
      </c>
      <c r="E24" s="277"/>
      <c r="F24" s="278"/>
      <c r="G24" s="334">
        <f t="shared" si="5"/>
        <v>2</v>
      </c>
      <c r="H24" s="329">
        <f t="shared" si="2"/>
        <v>0</v>
      </c>
      <c r="I24" s="269">
        <f>'2 - Company Profile'!G20</f>
        <v>0</v>
      </c>
      <c r="J24" s="20" t="s">
        <v>56</v>
      </c>
    </row>
    <row r="25" spans="2:10" ht="14" customHeight="1" outlineLevel="1">
      <c r="B25" s="258"/>
      <c r="C25" s="263"/>
      <c r="D25" s="264" t="s">
        <v>198</v>
      </c>
      <c r="E25" s="277"/>
      <c r="F25" s="278"/>
      <c r="G25" s="334">
        <f t="shared" si="5"/>
        <v>2</v>
      </c>
      <c r="H25" s="329">
        <f t="shared" si="2"/>
        <v>0</v>
      </c>
      <c r="I25" s="269">
        <f>'2 - Company Profile'!G21</f>
        <v>0</v>
      </c>
      <c r="J25" s="20" t="s">
        <v>56</v>
      </c>
    </row>
    <row r="26" spans="2:10" ht="14" customHeight="1" outlineLevel="1">
      <c r="B26" s="258"/>
      <c r="C26" s="263"/>
      <c r="D26" s="264" t="s">
        <v>199</v>
      </c>
      <c r="E26" s="277"/>
      <c r="F26" s="278"/>
      <c r="G26" s="334">
        <f t="shared" si="5"/>
        <v>2</v>
      </c>
      <c r="H26" s="329">
        <f t="shared" si="2"/>
        <v>0</v>
      </c>
      <c r="I26" s="269">
        <f>'2 - Company Profile'!G22</f>
        <v>0</v>
      </c>
      <c r="J26" s="20" t="s">
        <v>56</v>
      </c>
    </row>
    <row r="27" spans="2:10" ht="14" customHeight="1" outlineLevel="1">
      <c r="B27" s="258"/>
      <c r="C27" s="263"/>
      <c r="D27" s="264" t="s">
        <v>200</v>
      </c>
      <c r="E27" s="277"/>
      <c r="F27" s="278"/>
      <c r="G27" s="334">
        <f t="shared" si="5"/>
        <v>2</v>
      </c>
      <c r="H27" s="329">
        <f t="shared" si="2"/>
        <v>0</v>
      </c>
      <c r="I27" s="269">
        <f>'2 - Company Profile'!G23</f>
        <v>0</v>
      </c>
      <c r="J27" s="20" t="s">
        <v>56</v>
      </c>
    </row>
    <row r="28" spans="2:10" ht="14" customHeight="1" outlineLevel="1" thickBot="1">
      <c r="B28" s="258"/>
      <c r="C28" s="263"/>
      <c r="D28" s="294" t="s">
        <v>201</v>
      </c>
      <c r="E28" s="277"/>
      <c r="F28" s="332"/>
      <c r="G28" s="335">
        <f t="shared" si="5"/>
        <v>2</v>
      </c>
      <c r="H28" s="329">
        <f t="shared" si="2"/>
        <v>0</v>
      </c>
      <c r="I28" s="339">
        <f>'2 - Company Profile'!G24</f>
        <v>0</v>
      </c>
      <c r="J28" s="20" t="s">
        <v>56</v>
      </c>
    </row>
    <row r="29" spans="2:10" ht="14" customHeight="1" outlineLevel="1" thickBot="1">
      <c r="B29" s="258"/>
      <c r="C29" s="628" t="s">
        <v>54</v>
      </c>
      <c r="D29" s="605"/>
      <c r="E29" s="259"/>
      <c r="F29" s="259"/>
      <c r="G29" s="261">
        <f>G30</f>
        <v>46</v>
      </c>
      <c r="H29" s="261">
        <f>H30</f>
        <v>46</v>
      </c>
      <c r="I29" s="262"/>
      <c r="J29" s="217"/>
    </row>
    <row r="30" spans="2:10" ht="14" customHeight="1" outlineLevel="1" thickBot="1">
      <c r="B30" s="258"/>
      <c r="C30" s="263"/>
      <c r="D30" s="281" t="s">
        <v>55</v>
      </c>
      <c r="E30" s="282"/>
      <c r="F30" s="282"/>
      <c r="G30" s="283">
        <v>46</v>
      </c>
      <c r="H30" s="283">
        <f>$G30*I30/20</f>
        <v>46</v>
      </c>
      <c r="I30" s="284">
        <v>20</v>
      </c>
      <c r="J30" s="16" t="s">
        <v>23</v>
      </c>
    </row>
    <row r="31" spans="2:10" ht="14" customHeight="1" thickBot="1">
      <c r="B31" s="606" t="s">
        <v>223</v>
      </c>
      <c r="C31" s="607"/>
      <c r="D31" s="608"/>
      <c r="E31" s="285">
        <v>5</v>
      </c>
      <c r="F31" s="286"/>
      <c r="G31" s="256">
        <f>G32+G39</f>
        <v>80</v>
      </c>
      <c r="H31" s="256">
        <f>H32+H39</f>
        <v>80</v>
      </c>
      <c r="I31" s="257"/>
      <c r="J31" s="123">
        <v>80</v>
      </c>
    </row>
    <row r="32" spans="2:10" ht="14" customHeight="1" outlineLevel="1" thickBot="1">
      <c r="B32" s="258"/>
      <c r="C32" s="604" t="s">
        <v>77</v>
      </c>
      <c r="D32" s="610"/>
      <c r="E32" s="287"/>
      <c r="F32" s="287"/>
      <c r="G32" s="270">
        <f>SUM(G34:G38)</f>
        <v>20</v>
      </c>
      <c r="H32" s="270">
        <f>SUM(H34:H38)</f>
        <v>20</v>
      </c>
      <c r="I32" s="288"/>
    </row>
    <row r="33" spans="2:11" ht="14" customHeight="1" outlineLevel="1">
      <c r="B33" s="258"/>
      <c r="C33" s="263"/>
      <c r="D33" s="271" t="s">
        <v>78</v>
      </c>
      <c r="E33" s="272"/>
      <c r="F33" s="273"/>
      <c r="G33" s="340"/>
      <c r="H33" s="275"/>
      <c r="I33" s="276"/>
    </row>
    <row r="34" spans="2:11" ht="14" customHeight="1" outlineLevel="1">
      <c r="B34" s="290"/>
      <c r="C34" s="291"/>
      <c r="D34" s="264" t="s">
        <v>211</v>
      </c>
      <c r="E34" s="265"/>
      <c r="F34" s="278"/>
      <c r="G34" s="279">
        <v>4</v>
      </c>
      <c r="H34" s="280">
        <f t="shared" ref="H34:H36" si="6">IF(I34="Yes",$G34,0)</f>
        <v>4</v>
      </c>
      <c r="I34" s="292" t="str">
        <f>'5 - Marketing'!C12</f>
        <v>Yes</v>
      </c>
      <c r="J34" s="20" t="s">
        <v>56</v>
      </c>
      <c r="K34" s="218">
        <v>6.7</v>
      </c>
    </row>
    <row r="35" spans="2:11" ht="14" customHeight="1" outlineLevel="1">
      <c r="B35" s="290"/>
      <c r="C35" s="291"/>
      <c r="D35" s="264" t="s">
        <v>212</v>
      </c>
      <c r="E35" s="265"/>
      <c r="F35" s="266"/>
      <c r="G35" s="279">
        <f>G34</f>
        <v>4</v>
      </c>
      <c r="H35" s="280">
        <f t="shared" si="6"/>
        <v>4</v>
      </c>
      <c r="I35" s="293" t="str">
        <f>'5 - Marketing'!D12</f>
        <v>Yes</v>
      </c>
      <c r="J35" s="20" t="s">
        <v>56</v>
      </c>
      <c r="K35" s="218">
        <v>6.7</v>
      </c>
    </row>
    <row r="36" spans="2:11" ht="14" customHeight="1" outlineLevel="1">
      <c r="B36" s="290"/>
      <c r="C36" s="291"/>
      <c r="D36" s="264" t="s">
        <v>213</v>
      </c>
      <c r="E36" s="265"/>
      <c r="F36" s="266"/>
      <c r="G36" s="279">
        <f>G35</f>
        <v>4</v>
      </c>
      <c r="H36" s="280">
        <f t="shared" si="6"/>
        <v>4</v>
      </c>
      <c r="I36" s="293" t="str">
        <f>'5 - Marketing'!E12</f>
        <v>Yes</v>
      </c>
      <c r="J36" s="20" t="s">
        <v>56</v>
      </c>
      <c r="K36" s="218">
        <v>6.7</v>
      </c>
    </row>
    <row r="37" spans="2:11" ht="14" customHeight="1" outlineLevel="1">
      <c r="B37" s="290"/>
      <c r="C37" s="291"/>
      <c r="D37" s="264" t="s">
        <v>215</v>
      </c>
      <c r="E37" s="265"/>
      <c r="F37" s="266"/>
      <c r="G37" s="279">
        <f>G36</f>
        <v>4</v>
      </c>
      <c r="H37" s="280">
        <f t="shared" ref="H37:H38" si="7">IF(I37="Yes",$G37,0)</f>
        <v>4</v>
      </c>
      <c r="I37" s="293" t="str">
        <f>'5 - Marketing'!C20</f>
        <v>Yes</v>
      </c>
      <c r="J37" s="20" t="s">
        <v>56</v>
      </c>
      <c r="K37" s="218">
        <v>6.7</v>
      </c>
    </row>
    <row r="38" spans="2:11" ht="14" customHeight="1" outlineLevel="1" thickBot="1">
      <c r="B38" s="290"/>
      <c r="C38" s="291"/>
      <c r="D38" s="294" t="s">
        <v>216</v>
      </c>
      <c r="E38" s="265"/>
      <c r="F38" s="266"/>
      <c r="G38" s="279">
        <f>G37</f>
        <v>4</v>
      </c>
      <c r="H38" s="280">
        <f t="shared" si="7"/>
        <v>4</v>
      </c>
      <c r="I38" s="293" t="str">
        <f>'5 - Marketing'!D20</f>
        <v>Yes</v>
      </c>
      <c r="J38" s="20" t="s">
        <v>56</v>
      </c>
      <c r="K38" s="218">
        <v>6.7</v>
      </c>
    </row>
    <row r="39" spans="2:11" ht="14" customHeight="1" outlineLevel="1" thickBot="1">
      <c r="B39" s="258"/>
      <c r="C39" s="604" t="s">
        <v>226</v>
      </c>
      <c r="D39" s="609"/>
      <c r="E39" s="259"/>
      <c r="F39" s="259"/>
      <c r="G39" s="261">
        <f>G40</f>
        <v>60</v>
      </c>
      <c r="H39" s="261">
        <f>H40</f>
        <v>60</v>
      </c>
      <c r="I39" s="262"/>
    </row>
    <row r="40" spans="2:11" ht="14" customHeight="1" outlineLevel="1" thickBot="1">
      <c r="B40" s="258"/>
      <c r="C40" s="263"/>
      <c r="D40" s="281" t="s">
        <v>222</v>
      </c>
      <c r="E40" s="282"/>
      <c r="F40" s="282"/>
      <c r="G40" s="283">
        <v>60</v>
      </c>
      <c r="H40" s="283">
        <f>$G40*I40/20</f>
        <v>60</v>
      </c>
      <c r="I40" s="284">
        <v>20</v>
      </c>
      <c r="J40" s="16" t="s">
        <v>23</v>
      </c>
    </row>
    <row r="41" spans="2:11" ht="14" customHeight="1" thickBot="1">
      <c r="B41" s="606" t="s">
        <v>152</v>
      </c>
      <c r="C41" s="607"/>
      <c r="D41" s="608"/>
      <c r="E41" s="285">
        <v>4</v>
      </c>
      <c r="F41" s="286"/>
      <c r="G41" s="256">
        <f>G42+G46+G52</f>
        <v>26</v>
      </c>
      <c r="H41" s="256">
        <f>H42+H46+H52</f>
        <v>16</v>
      </c>
      <c r="I41" s="257"/>
      <c r="J41" s="123">
        <f>J42+J46</f>
        <v>26</v>
      </c>
    </row>
    <row r="42" spans="2:11" ht="14" customHeight="1" outlineLevel="1" thickBot="1">
      <c r="B42" s="258"/>
      <c r="C42" s="604" t="s">
        <v>49</v>
      </c>
      <c r="D42" s="605"/>
      <c r="E42" s="259"/>
      <c r="F42" s="259"/>
      <c r="G42" s="261">
        <f>SUM(G43:G45)</f>
        <v>5</v>
      </c>
      <c r="H42" s="261">
        <f>SUM(H43:H45)</f>
        <v>0</v>
      </c>
      <c r="I42" s="262"/>
      <c r="J42" s="217">
        <v>10</v>
      </c>
    </row>
    <row r="43" spans="2:11" ht="14" customHeight="1" outlineLevel="1">
      <c r="B43" s="258"/>
      <c r="C43" s="263"/>
      <c r="D43" s="289" t="s">
        <v>85</v>
      </c>
      <c r="E43" s="265"/>
      <c r="F43" s="278"/>
      <c r="G43" s="279">
        <v>2</v>
      </c>
      <c r="H43" s="280">
        <f t="shared" ref="H43" si="8">IF(I43="Yes",$G43,0)</f>
        <v>0</v>
      </c>
      <c r="I43" s="269">
        <f>'4 - Ops &amp; Staffing'!C12</f>
        <v>0</v>
      </c>
      <c r="J43" s="20" t="s">
        <v>56</v>
      </c>
    </row>
    <row r="44" spans="2:11" ht="14" customHeight="1" outlineLevel="1">
      <c r="B44" s="258"/>
      <c r="C44" s="263"/>
      <c r="D44" s="264" t="s">
        <v>88</v>
      </c>
      <c r="E44" s="265"/>
      <c r="F44" s="278"/>
      <c r="G44" s="279">
        <v>1.5</v>
      </c>
      <c r="H44" s="280">
        <f t="shared" ref="H44:H45" si="9">IF(I44="Yes",$G44,0)</f>
        <v>0</v>
      </c>
      <c r="I44" s="269">
        <f>'4 - Ops &amp; Staffing'!F12</f>
        <v>0</v>
      </c>
      <c r="J44" s="20" t="s">
        <v>56</v>
      </c>
    </row>
    <row r="45" spans="2:11" ht="14" customHeight="1" outlineLevel="1" thickBot="1">
      <c r="B45" s="258"/>
      <c r="C45" s="263"/>
      <c r="D45" s="264" t="s">
        <v>90</v>
      </c>
      <c r="E45" s="265"/>
      <c r="F45" s="278"/>
      <c r="G45" s="279">
        <v>1.5</v>
      </c>
      <c r="H45" s="280">
        <f t="shared" si="9"/>
        <v>0</v>
      </c>
      <c r="I45" s="269">
        <f>'4 - Ops &amp; Staffing'!G12</f>
        <v>0</v>
      </c>
      <c r="J45" s="20" t="s">
        <v>56</v>
      </c>
    </row>
    <row r="46" spans="2:11" ht="14" customHeight="1" outlineLevel="1" thickBot="1">
      <c r="B46" s="258"/>
      <c r="C46" s="604" t="s">
        <v>93</v>
      </c>
      <c r="D46" s="605"/>
      <c r="E46" s="259"/>
      <c r="F46" s="259"/>
      <c r="G46" s="261">
        <f>SUM(G47:G51)</f>
        <v>5</v>
      </c>
      <c r="H46" s="261">
        <f>SUM(H47:H51)</f>
        <v>0</v>
      </c>
      <c r="I46" s="262"/>
      <c r="J46" s="217">
        <v>16</v>
      </c>
    </row>
    <row r="47" spans="2:11" ht="14" customHeight="1" outlineLevel="1">
      <c r="B47" s="258"/>
      <c r="C47" s="263"/>
      <c r="D47" s="289" t="s">
        <v>207</v>
      </c>
      <c r="E47" s="265"/>
      <c r="F47" s="278"/>
      <c r="G47" s="279">
        <v>1</v>
      </c>
      <c r="H47" s="280">
        <f t="shared" ref="H47:H51" si="10">IF(I47="Yes",$G47,0)</f>
        <v>0</v>
      </c>
      <c r="I47" s="269">
        <f>'4 - Ops &amp; Staffing'!C20</f>
        <v>0</v>
      </c>
      <c r="J47" s="20" t="s">
        <v>56</v>
      </c>
    </row>
    <row r="48" spans="2:11" ht="14" customHeight="1" outlineLevel="1">
      <c r="B48" s="258"/>
      <c r="C48" s="263"/>
      <c r="D48" s="264" t="s">
        <v>206</v>
      </c>
      <c r="E48" s="265"/>
      <c r="F48" s="278"/>
      <c r="G48" s="279">
        <v>1</v>
      </c>
      <c r="H48" s="280">
        <f t="shared" si="10"/>
        <v>0</v>
      </c>
      <c r="I48" s="269">
        <f>'4 - Ops &amp; Staffing'!F20</f>
        <v>0</v>
      </c>
      <c r="J48" s="20" t="s">
        <v>56</v>
      </c>
    </row>
    <row r="49" spans="1:10" ht="14" customHeight="1" outlineLevel="1">
      <c r="B49" s="258"/>
      <c r="C49" s="263"/>
      <c r="D49" s="264" t="s">
        <v>208</v>
      </c>
      <c r="E49" s="265"/>
      <c r="F49" s="278"/>
      <c r="G49" s="279">
        <f t="shared" ref="G49:G51" si="11">G48</f>
        <v>1</v>
      </c>
      <c r="H49" s="280">
        <f t="shared" si="10"/>
        <v>0</v>
      </c>
      <c r="I49" s="269">
        <f>'4 - Ops &amp; Staffing'!G20</f>
        <v>0</v>
      </c>
      <c r="J49" s="20" t="s">
        <v>56</v>
      </c>
    </row>
    <row r="50" spans="1:10" s="20" customFormat="1" ht="14" customHeight="1" outlineLevel="1">
      <c r="A50" s="99"/>
      <c r="B50" s="241"/>
      <c r="C50" s="242"/>
      <c r="D50" s="295" t="s">
        <v>209</v>
      </c>
      <c r="E50" s="265"/>
      <c r="F50" s="296"/>
      <c r="G50" s="279">
        <f t="shared" si="11"/>
        <v>1</v>
      </c>
      <c r="H50" s="280">
        <f t="shared" si="10"/>
        <v>0</v>
      </c>
      <c r="I50" s="297">
        <f>'4 - Ops &amp; Staffing'!C23</f>
        <v>0</v>
      </c>
      <c r="J50" s="20" t="s">
        <v>56</v>
      </c>
    </row>
    <row r="51" spans="1:10" ht="14" customHeight="1" outlineLevel="1" thickBot="1">
      <c r="B51" s="258"/>
      <c r="C51" s="263"/>
      <c r="D51" s="264" t="s">
        <v>127</v>
      </c>
      <c r="E51" s="265"/>
      <c r="F51" s="278"/>
      <c r="G51" s="279">
        <f t="shared" si="11"/>
        <v>1</v>
      </c>
      <c r="H51" s="280">
        <f t="shared" si="10"/>
        <v>0</v>
      </c>
      <c r="I51" s="269">
        <f>'4 - Ops &amp; Staffing'!F23</f>
        <v>0</v>
      </c>
      <c r="J51" s="20" t="s">
        <v>56</v>
      </c>
    </row>
    <row r="52" spans="1:10" ht="14" customHeight="1" outlineLevel="1" thickBot="1">
      <c r="B52" s="258"/>
      <c r="C52" s="604" t="s">
        <v>53</v>
      </c>
      <c r="D52" s="605"/>
      <c r="E52" s="259"/>
      <c r="F52" s="259"/>
      <c r="G52" s="261">
        <f>G53</f>
        <v>16</v>
      </c>
      <c r="H52" s="261">
        <f>H53</f>
        <v>16</v>
      </c>
      <c r="I52" s="262"/>
    </row>
    <row r="53" spans="1:10" ht="14" customHeight="1" outlineLevel="1" thickBot="1">
      <c r="B53" s="258"/>
      <c r="C53" s="263"/>
      <c r="D53" s="281" t="s">
        <v>51</v>
      </c>
      <c r="E53" s="282"/>
      <c r="F53" s="282"/>
      <c r="G53" s="283">
        <v>16</v>
      </c>
      <c r="H53" s="283">
        <f>$G53*I53/20</f>
        <v>16</v>
      </c>
      <c r="I53" s="284">
        <v>20</v>
      </c>
      <c r="J53" s="16" t="s">
        <v>23</v>
      </c>
    </row>
    <row r="54" spans="1:10" ht="14" customHeight="1" thickBot="1">
      <c r="B54" s="606" t="s">
        <v>151</v>
      </c>
      <c r="C54" s="607"/>
      <c r="D54" s="608"/>
      <c r="E54" s="285">
        <v>3</v>
      </c>
      <c r="F54" s="285"/>
      <c r="G54" s="256">
        <f>G55+G58+G62+G64</f>
        <v>37</v>
      </c>
      <c r="H54" s="256">
        <f>H55+H58+H62+H64</f>
        <v>20</v>
      </c>
      <c r="I54" s="298"/>
      <c r="J54" s="216">
        <v>37</v>
      </c>
    </row>
    <row r="55" spans="1:10" ht="14" customHeight="1" outlineLevel="1" thickBot="1">
      <c r="B55" s="258"/>
      <c r="C55" s="604" t="s">
        <v>181</v>
      </c>
      <c r="D55" s="605"/>
      <c r="E55" s="259"/>
      <c r="F55" s="259"/>
      <c r="G55" s="261">
        <f>SUM(G56:G57)</f>
        <v>6</v>
      </c>
      <c r="H55" s="261">
        <f>SUM(H56:H57)</f>
        <v>0</v>
      </c>
      <c r="I55" s="262"/>
    </row>
    <row r="56" spans="1:10" ht="23.5" customHeight="1" outlineLevel="1">
      <c r="B56" s="290"/>
      <c r="C56" s="291"/>
      <c r="D56" s="295" t="s">
        <v>203</v>
      </c>
      <c r="E56" s="299"/>
      <c r="F56" s="300"/>
      <c r="G56" s="279">
        <v>3</v>
      </c>
      <c r="H56" s="280">
        <f t="shared" ref="H56:H57" si="12">IF(I56="Yes",$G56,0)</f>
        <v>0</v>
      </c>
      <c r="I56" s="301">
        <f>'3 - Concept &amp; Investment'!C17</f>
        <v>0</v>
      </c>
      <c r="J56" s="20" t="s">
        <v>56</v>
      </c>
    </row>
    <row r="57" spans="1:10" ht="23.5" customHeight="1" outlineLevel="1" thickBot="1">
      <c r="B57" s="290"/>
      <c r="C57" s="291"/>
      <c r="D57" s="295" t="s">
        <v>204</v>
      </c>
      <c r="E57" s="278"/>
      <c r="F57" s="296"/>
      <c r="G57" s="279">
        <v>3</v>
      </c>
      <c r="H57" s="280">
        <f t="shared" si="12"/>
        <v>0</v>
      </c>
      <c r="I57" s="302">
        <f>'3 - Concept &amp; Investment'!D17</f>
        <v>0</v>
      </c>
      <c r="J57" s="20" t="s">
        <v>56</v>
      </c>
    </row>
    <row r="58" spans="1:10" ht="14" customHeight="1" outlineLevel="1" thickBot="1">
      <c r="B58" s="258"/>
      <c r="C58" s="604" t="s">
        <v>108</v>
      </c>
      <c r="D58" s="605"/>
      <c r="E58" s="259"/>
      <c r="F58" s="259"/>
      <c r="G58" s="261">
        <f>SUM(G59:G61)</f>
        <v>3</v>
      </c>
      <c r="H58" s="261">
        <f>SUM(H59:H61)</f>
        <v>0</v>
      </c>
      <c r="I58" s="262"/>
    </row>
    <row r="59" spans="1:10" ht="21.5" customHeight="1" outlineLevel="1">
      <c r="B59" s="290"/>
      <c r="C59" s="291"/>
      <c r="D59" s="295" t="s">
        <v>182</v>
      </c>
      <c r="E59" s="278"/>
      <c r="F59" s="296"/>
      <c r="G59" s="279">
        <v>1</v>
      </c>
      <c r="H59" s="280">
        <f t="shared" ref="H59:H61" si="13">IF(I59="Yes",$G59,0)</f>
        <v>0</v>
      </c>
      <c r="I59" s="293">
        <f>'3 - Concept &amp; Investment'!C24</f>
        <v>0</v>
      </c>
      <c r="J59" s="20" t="s">
        <v>56</v>
      </c>
    </row>
    <row r="60" spans="1:10" ht="24.5" customHeight="1" outlineLevel="1">
      <c r="B60" s="290"/>
      <c r="C60" s="291"/>
      <c r="D60" s="295" t="s">
        <v>101</v>
      </c>
      <c r="E60" s="278"/>
      <c r="F60" s="296"/>
      <c r="G60" s="279">
        <v>1</v>
      </c>
      <c r="H60" s="280">
        <f t="shared" si="13"/>
        <v>0</v>
      </c>
      <c r="I60" s="302">
        <f>'3 - Concept &amp; Investment'!D24</f>
        <v>0</v>
      </c>
      <c r="J60" s="20" t="s">
        <v>56</v>
      </c>
    </row>
    <row r="61" spans="1:10" ht="14" customHeight="1" outlineLevel="1" thickBot="1">
      <c r="B61" s="290"/>
      <c r="C61" s="291"/>
      <c r="D61" s="264" t="s">
        <v>183</v>
      </c>
      <c r="E61" s="278"/>
      <c r="F61" s="296"/>
      <c r="G61" s="279">
        <v>1</v>
      </c>
      <c r="H61" s="280">
        <f t="shared" si="13"/>
        <v>0</v>
      </c>
      <c r="I61" s="302">
        <f>'3 - Concept &amp; Investment'!E24</f>
        <v>0</v>
      </c>
      <c r="J61" s="20" t="s">
        <v>56</v>
      </c>
    </row>
    <row r="62" spans="1:10" ht="14" customHeight="1" outlineLevel="1" thickBot="1">
      <c r="B62" s="258"/>
      <c r="C62" s="604" t="s">
        <v>76</v>
      </c>
      <c r="D62" s="605"/>
      <c r="E62" s="259"/>
      <c r="F62" s="259"/>
      <c r="G62" s="261">
        <f>SUM(G63)</f>
        <v>8</v>
      </c>
      <c r="H62" s="261">
        <f>SUM(H63)</f>
        <v>0</v>
      </c>
      <c r="I62" s="262"/>
    </row>
    <row r="63" spans="1:10" ht="14" customHeight="1" outlineLevel="1" thickBot="1">
      <c r="B63" s="290"/>
      <c r="C63" s="291"/>
      <c r="D63" s="264" t="s">
        <v>48</v>
      </c>
      <c r="E63" s="278"/>
      <c r="F63" s="266">
        <f t="shared" ref="F63" si="14">MAX(I63)</f>
        <v>0</v>
      </c>
      <c r="G63" s="279">
        <v>8</v>
      </c>
      <c r="H63" s="268">
        <f t="shared" ref="H63" si="15">IF(I63=0,0,$G63*I63/$F63)</f>
        <v>0</v>
      </c>
      <c r="I63" s="293">
        <f>'3 - Concept &amp; Investment'!C27</f>
        <v>0</v>
      </c>
      <c r="J63" s="20" t="s">
        <v>27</v>
      </c>
    </row>
    <row r="64" spans="1:10" ht="14" customHeight="1" outlineLevel="1" thickBot="1">
      <c r="B64" s="258"/>
      <c r="C64" s="604" t="s">
        <v>225</v>
      </c>
      <c r="D64" s="605"/>
      <c r="E64" s="259"/>
      <c r="F64" s="259"/>
      <c r="G64" s="261">
        <f>SUM(G65)</f>
        <v>20</v>
      </c>
      <c r="H64" s="261">
        <f>SUM(H65)</f>
        <v>20</v>
      </c>
      <c r="I64" s="262"/>
    </row>
    <row r="65" spans="2:10" ht="14" customHeight="1" outlineLevel="1" thickBot="1">
      <c r="B65" s="303"/>
      <c r="C65" s="304"/>
      <c r="D65" s="281" t="s">
        <v>52</v>
      </c>
      <c r="E65" s="282"/>
      <c r="F65" s="282"/>
      <c r="G65" s="283">
        <v>20</v>
      </c>
      <c r="H65" s="283">
        <f>$G65*I65/20</f>
        <v>20</v>
      </c>
      <c r="I65" s="284">
        <v>20</v>
      </c>
      <c r="J65" s="16" t="s">
        <v>23</v>
      </c>
    </row>
    <row r="66" spans="2:10" ht="14" customHeight="1" thickBot="1">
      <c r="B66" s="606" t="s">
        <v>221</v>
      </c>
      <c r="C66" s="607"/>
      <c r="D66" s="608"/>
      <c r="E66" s="305">
        <v>3</v>
      </c>
      <c r="F66" s="306"/>
      <c r="G66" s="256">
        <f>G67</f>
        <v>15</v>
      </c>
      <c r="H66" s="256">
        <f>H67</f>
        <v>15</v>
      </c>
      <c r="I66" s="298"/>
      <c r="J66" s="216">
        <v>15</v>
      </c>
    </row>
    <row r="67" spans="2:10" ht="14" customHeight="1" outlineLevel="1" thickBot="1">
      <c r="B67" s="258"/>
      <c r="C67" s="604" t="s">
        <v>54</v>
      </c>
      <c r="D67" s="605"/>
      <c r="E67" s="259">
        <v>2</v>
      </c>
      <c r="F67" s="259"/>
      <c r="G67" s="261">
        <f>G68</f>
        <v>15</v>
      </c>
      <c r="H67" s="261">
        <f>H68</f>
        <v>15</v>
      </c>
      <c r="I67" s="262"/>
    </row>
    <row r="68" spans="2:10" ht="14" customHeight="1" outlineLevel="1" thickBot="1">
      <c r="B68" s="303"/>
      <c r="C68" s="304"/>
      <c r="D68" s="281" t="s">
        <v>224</v>
      </c>
      <c r="E68" s="282"/>
      <c r="F68" s="282"/>
      <c r="G68" s="283">
        <v>15</v>
      </c>
      <c r="H68" s="283">
        <f>$G68*I68/20</f>
        <v>15</v>
      </c>
      <c r="I68" s="284">
        <v>20</v>
      </c>
      <c r="J68" s="16" t="s">
        <v>23</v>
      </c>
    </row>
    <row r="69" spans="2:10" ht="15">
      <c r="B69" s="291"/>
      <c r="C69" s="242"/>
      <c r="D69" s="307"/>
      <c r="E69" s="308"/>
      <c r="F69" s="308"/>
      <c r="G69" s="309"/>
      <c r="H69" s="310"/>
      <c r="I69" s="311"/>
    </row>
    <row r="70" spans="2:10" ht="15">
      <c r="B70" s="291"/>
      <c r="C70" s="312"/>
      <c r="D70" s="307"/>
      <c r="E70" s="308"/>
      <c r="F70" s="308" t="s">
        <v>57</v>
      </c>
      <c r="G70" s="309">
        <f>G30+G40+G53+G65+G68</f>
        <v>157</v>
      </c>
      <c r="H70" s="313">
        <f>G70/G9</f>
        <v>0.65416666666666667</v>
      </c>
      <c r="I70" s="311"/>
    </row>
    <row r="71" spans="2:10" ht="12">
      <c r="B71" s="263"/>
      <c r="C71" s="314"/>
      <c r="D71" s="315"/>
      <c r="E71" s="316"/>
      <c r="F71" s="316"/>
      <c r="G71" s="317"/>
      <c r="H71" s="318"/>
      <c r="I71" s="319"/>
    </row>
    <row r="72" spans="2:10" ht="15">
      <c r="B72" s="291"/>
      <c r="C72" s="291"/>
      <c r="D72" s="320"/>
      <c r="E72" s="321"/>
      <c r="F72" s="321"/>
      <c r="G72" s="318"/>
      <c r="H72" s="310"/>
      <c r="I72" s="311"/>
    </row>
    <row r="73" spans="2:10" ht="15">
      <c r="B73" s="291"/>
      <c r="C73" s="291"/>
      <c r="D73" s="320"/>
      <c r="E73" s="321"/>
      <c r="F73" s="321"/>
      <c r="G73" s="318"/>
      <c r="H73" s="310"/>
      <c r="I73" s="311"/>
    </row>
    <row r="74" spans="2:10" ht="13" customHeight="1">
      <c r="B74" s="291"/>
      <c r="C74" s="291"/>
      <c r="E74" s="321"/>
      <c r="F74" s="321"/>
      <c r="G74" s="318"/>
      <c r="H74" s="310"/>
      <c r="I74" s="311"/>
    </row>
    <row r="75" spans="2:10" ht="13" customHeight="1">
      <c r="B75" s="291"/>
      <c r="C75" s="322"/>
      <c r="D75" s="323"/>
      <c r="E75" s="324"/>
      <c r="F75" s="324"/>
      <c r="G75" s="325"/>
      <c r="H75" s="310"/>
      <c r="I75" s="311"/>
    </row>
    <row r="76" spans="2:10" ht="13" customHeight="1">
      <c r="B76" s="291"/>
      <c r="C76" s="242"/>
      <c r="D76" s="323"/>
      <c r="E76" s="324"/>
      <c r="F76" s="324"/>
      <c r="G76" s="325"/>
      <c r="H76" s="310"/>
      <c r="I76" s="311"/>
    </row>
    <row r="77" spans="2:10" ht="13" customHeight="1">
      <c r="B77" s="291"/>
      <c r="C77" s="322"/>
      <c r="D77" s="323"/>
      <c r="E77" s="324"/>
      <c r="F77" s="324"/>
      <c r="G77" s="323"/>
      <c r="H77" s="308"/>
      <c r="I77" s="311"/>
    </row>
    <row r="78" spans="2:10" ht="13" customHeight="1">
      <c r="B78" s="96"/>
      <c r="C78" s="96"/>
      <c r="D78" s="35"/>
      <c r="E78" s="36"/>
      <c r="F78" s="36"/>
      <c r="G78" s="35"/>
      <c r="H78" s="26"/>
      <c r="I78" s="25"/>
    </row>
    <row r="79" spans="2:10" ht="13" customHeight="1">
      <c r="B79" s="96"/>
      <c r="C79" s="96"/>
      <c r="H79" s="26"/>
      <c r="I79" s="25"/>
    </row>
    <row r="80" spans="2:10" ht="13" customHeight="1">
      <c r="B80" s="96"/>
      <c r="C80" s="96"/>
      <c r="H80" s="26"/>
      <c r="I80" s="25"/>
    </row>
    <row r="81" spans="2:9" ht="13" customHeight="1">
      <c r="B81" s="98"/>
      <c r="C81" s="97"/>
      <c r="D81" s="37"/>
      <c r="E81" s="38"/>
      <c r="F81" s="38"/>
      <c r="G81" s="37"/>
      <c r="H81" s="33"/>
      <c r="I81" s="34"/>
    </row>
    <row r="82" spans="2:9" ht="13" customHeight="1">
      <c r="B82" s="98"/>
      <c r="C82" s="96"/>
      <c r="D82" s="37"/>
      <c r="E82" s="38"/>
      <c r="F82" s="38"/>
      <c r="G82" s="37"/>
      <c r="H82" s="33"/>
      <c r="I82" s="34"/>
    </row>
    <row r="83" spans="2:9" ht="13">
      <c r="B83" s="98"/>
      <c r="C83" s="96"/>
      <c r="D83" s="37"/>
      <c r="E83" s="38"/>
      <c r="F83" s="38"/>
      <c r="G83" s="37"/>
      <c r="H83" s="33"/>
      <c r="I83" s="34"/>
    </row>
    <row r="84" spans="2:9" ht="13">
      <c r="B84" s="98"/>
      <c r="C84" s="96"/>
      <c r="D84" s="37"/>
      <c r="E84" s="38"/>
      <c r="F84" s="38"/>
      <c r="G84" s="37"/>
      <c r="H84" s="33"/>
      <c r="I84" s="34"/>
    </row>
    <row r="85" spans="2:9" ht="13">
      <c r="B85" s="98"/>
      <c r="C85" s="100"/>
      <c r="D85" s="37"/>
      <c r="E85" s="38"/>
      <c r="F85" s="38"/>
      <c r="G85" s="37"/>
      <c r="H85" s="33"/>
      <c r="I85" s="34"/>
    </row>
    <row r="86" spans="2:9" ht="13">
      <c r="B86" s="98"/>
      <c r="C86" s="97"/>
      <c r="D86" s="37"/>
      <c r="E86" s="38"/>
      <c r="F86" s="38"/>
      <c r="G86" s="37"/>
      <c r="H86" s="33"/>
      <c r="I86" s="34"/>
    </row>
    <row r="87" spans="2:9" ht="13">
      <c r="B87" s="98"/>
      <c r="C87" s="96"/>
      <c r="D87" s="37"/>
      <c r="E87" s="38"/>
      <c r="F87" s="38"/>
      <c r="G87" s="37"/>
      <c r="H87" s="26"/>
      <c r="I87" s="25"/>
    </row>
    <row r="88" spans="2:9" ht="13">
      <c r="B88" s="98"/>
      <c r="C88" s="96"/>
      <c r="D88" s="37"/>
      <c r="E88" s="38"/>
      <c r="F88" s="38"/>
      <c r="G88" s="37"/>
      <c r="H88" s="26"/>
      <c r="I88" s="25"/>
    </row>
    <row r="89" spans="2:9" ht="13">
      <c r="B89" s="98"/>
      <c r="C89" s="98"/>
      <c r="D89" s="37"/>
      <c r="E89" s="38"/>
      <c r="F89" s="38"/>
      <c r="G89" s="37"/>
      <c r="H89" s="33"/>
      <c r="I89" s="34"/>
    </row>
    <row r="90" spans="2:9" ht="13">
      <c r="B90" s="98"/>
      <c r="C90" s="96"/>
      <c r="D90" s="37"/>
      <c r="E90" s="38"/>
      <c r="F90" s="38"/>
      <c r="G90" s="37"/>
      <c r="H90" s="33"/>
      <c r="I90" s="34"/>
    </row>
    <row r="91" spans="2:9" ht="13">
      <c r="B91" s="96"/>
      <c r="C91" s="96"/>
      <c r="H91" s="26"/>
      <c r="I91" s="25"/>
    </row>
    <row r="92" spans="2:9" ht="13">
      <c r="B92" s="96"/>
      <c r="C92" s="96"/>
      <c r="H92" s="26"/>
      <c r="I92" s="25"/>
    </row>
    <row r="93" spans="2:9" ht="13">
      <c r="B93" s="96"/>
      <c r="C93" s="96"/>
      <c r="D93" s="39"/>
      <c r="E93" s="40"/>
      <c r="F93" s="40"/>
      <c r="G93" s="39"/>
      <c r="H93" s="26"/>
      <c r="I93" s="25"/>
    </row>
    <row r="94" spans="2:9" ht="13">
      <c r="B94" s="96"/>
      <c r="C94" s="97"/>
      <c r="H94" s="26"/>
      <c r="I94" s="25"/>
    </row>
    <row r="95" spans="2:9" ht="13">
      <c r="B95" s="96"/>
      <c r="C95" s="101"/>
      <c r="H95" s="33"/>
      <c r="I95" s="34"/>
    </row>
    <row r="96" spans="2:9" ht="13">
      <c r="B96" s="96"/>
      <c r="C96" s="96"/>
      <c r="H96" s="26"/>
      <c r="I96" s="25"/>
    </row>
    <row r="97" spans="2:9" ht="13">
      <c r="B97" s="96"/>
      <c r="C97" s="96"/>
      <c r="H97" s="26"/>
      <c r="I97" s="25"/>
    </row>
    <row r="98" spans="2:9" ht="13">
      <c r="B98" s="96"/>
      <c r="C98" s="97"/>
      <c r="H98" s="26"/>
      <c r="I98" s="25"/>
    </row>
    <row r="99" spans="2:9" ht="13">
      <c r="B99" s="96"/>
      <c r="C99" s="97"/>
      <c r="H99" s="33"/>
      <c r="I99" s="34"/>
    </row>
    <row r="100" spans="2:9" ht="13">
      <c r="B100" s="96"/>
      <c r="C100" s="96"/>
      <c r="H100" s="26"/>
      <c r="I100" s="25"/>
    </row>
    <row r="101" spans="2:9" ht="13">
      <c r="B101" s="96"/>
      <c r="C101" s="96"/>
      <c r="H101" s="26"/>
      <c r="I101" s="25"/>
    </row>
    <row r="102" spans="2:9" ht="13">
      <c r="B102" s="96"/>
      <c r="C102" s="96"/>
      <c r="H102" s="26"/>
      <c r="I102" s="25"/>
    </row>
    <row r="103" spans="2:9" ht="13">
      <c r="B103" s="96"/>
      <c r="C103" s="96"/>
      <c r="H103" s="33"/>
      <c r="I103" s="34"/>
    </row>
    <row r="104" spans="2:9" ht="13">
      <c r="B104" s="96"/>
      <c r="C104" s="96"/>
      <c r="H104" s="26"/>
      <c r="I104" s="25"/>
    </row>
    <row r="105" spans="2:9" ht="13">
      <c r="B105" s="96"/>
      <c r="C105" s="96"/>
      <c r="H105" s="26"/>
      <c r="I105" s="25"/>
    </row>
    <row r="106" spans="2:9" ht="13">
      <c r="B106" s="98"/>
      <c r="C106" s="98"/>
      <c r="D106" s="41"/>
      <c r="E106" s="38"/>
      <c r="F106" s="38"/>
      <c r="G106" s="41"/>
      <c r="H106" s="29"/>
      <c r="I106" s="30"/>
    </row>
    <row r="107" spans="2:9" ht="13">
      <c r="B107" s="96"/>
      <c r="C107" s="96"/>
      <c r="H107" s="33"/>
      <c r="I107" s="34"/>
    </row>
    <row r="108" spans="2:9" ht="13">
      <c r="B108" s="96"/>
      <c r="C108" s="96"/>
      <c r="H108" s="26"/>
      <c r="I108" s="25"/>
    </row>
    <row r="109" spans="2:9" ht="13">
      <c r="B109" s="96"/>
      <c r="C109" s="96"/>
      <c r="H109" s="26"/>
      <c r="I109" s="25"/>
    </row>
    <row r="110" spans="2:9" ht="13">
      <c r="B110" s="98"/>
      <c r="C110" s="98"/>
      <c r="D110" s="41"/>
      <c r="E110" s="38"/>
      <c r="F110" s="38"/>
      <c r="G110" s="41"/>
      <c r="H110" s="29"/>
      <c r="I110" s="30"/>
    </row>
    <row r="111" spans="2:9" ht="13">
      <c r="B111" s="97"/>
      <c r="C111" s="97"/>
      <c r="D111" s="27"/>
      <c r="E111" s="28"/>
      <c r="F111" s="28"/>
      <c r="G111" s="27"/>
      <c r="H111" s="31"/>
      <c r="I111" s="32"/>
    </row>
  </sheetData>
  <customSheetViews>
    <customSheetView guid="{05FF1955-4320-4A61-BCC1-D0F92B9F4BA7}" hiddenColumns="1">
      <selection activeCell="G18" sqref="G18"/>
      <pageMargins left="0.7" right="0.7" top="0.75" bottom="0.75" header="0.3" footer="0.3"/>
      <headerFooter alignWithMargins="0"/>
    </customSheetView>
  </customSheetViews>
  <mergeCells count="24">
    <mergeCell ref="B2:I2"/>
    <mergeCell ref="B31:D31"/>
    <mergeCell ref="H6:I6"/>
    <mergeCell ref="B3:I3"/>
    <mergeCell ref="B4:I4"/>
    <mergeCell ref="B9:D9"/>
    <mergeCell ref="B10:D10"/>
    <mergeCell ref="C13:D13"/>
    <mergeCell ref="C11:D11"/>
    <mergeCell ref="C29:D29"/>
    <mergeCell ref="H7:I7"/>
    <mergeCell ref="C32:D32"/>
    <mergeCell ref="B54:D54"/>
    <mergeCell ref="C55:D55"/>
    <mergeCell ref="B41:D41"/>
    <mergeCell ref="C42:D42"/>
    <mergeCell ref="C46:D46"/>
    <mergeCell ref="C67:D67"/>
    <mergeCell ref="B66:D66"/>
    <mergeCell ref="C64:D64"/>
    <mergeCell ref="C52:D52"/>
    <mergeCell ref="C39:D39"/>
    <mergeCell ref="C58:D58"/>
    <mergeCell ref="C62:D62"/>
  </mergeCells>
  <phoneticPr fontId="10" type="noConversion"/>
  <pageMargins left="0.78740157480314965" right="0.78740157480314965" top="0.98425196850393704" bottom="0.98425196850393704" header="0.51181102362204722" footer="0.51181102362204722"/>
  <pageSetup paperSize="9" orientation="portrait" horizontalDpi="4294967292" verticalDpi="429496729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C06C3-6879-49C8-956A-78D319D10160}">
  <dimension ref="C3:T30"/>
  <sheetViews>
    <sheetView workbookViewId="0">
      <selection activeCell="N73" sqref="N73"/>
    </sheetView>
  </sheetViews>
  <sheetFormatPr baseColWidth="10" defaultColWidth="8.83203125" defaultRowHeight="13"/>
  <cols>
    <col min="1" max="1" width="2.33203125" customWidth="1"/>
    <col min="2" max="2" width="2.5" customWidth="1"/>
    <col min="3" max="3" width="18.5" customWidth="1"/>
    <col min="4" max="4" width="8.83203125" style="109"/>
    <col min="6" max="6" width="46" bestFit="1" customWidth="1"/>
    <col min="10" max="10" width="34.33203125" customWidth="1"/>
    <col min="14" max="14" width="52" bestFit="1" customWidth="1"/>
    <col min="15" max="15" width="11.5" customWidth="1"/>
    <col min="17" max="17" width="15.83203125" customWidth="1"/>
    <col min="18" max="18" width="4.6640625" customWidth="1"/>
    <col min="19" max="19" width="18.6640625" customWidth="1"/>
    <col min="20" max="20" width="16.83203125" customWidth="1"/>
  </cols>
  <sheetData>
    <row r="3" spans="3:20">
      <c r="D3" s="186">
        <v>1</v>
      </c>
      <c r="E3" s="187">
        <f>D3+1</f>
        <v>2</v>
      </c>
      <c r="F3" s="187">
        <f t="shared" ref="F3:T3" si="0">E3+1</f>
        <v>3</v>
      </c>
      <c r="G3" s="187">
        <f t="shared" si="0"/>
        <v>4</v>
      </c>
      <c r="H3" s="187">
        <f t="shared" si="0"/>
        <v>5</v>
      </c>
      <c r="I3" s="187">
        <f t="shared" si="0"/>
        <v>6</v>
      </c>
      <c r="J3" s="187">
        <f t="shared" si="0"/>
        <v>7</v>
      </c>
      <c r="K3" s="187">
        <f t="shared" si="0"/>
        <v>8</v>
      </c>
      <c r="L3" s="187">
        <f t="shared" si="0"/>
        <v>9</v>
      </c>
      <c r="M3" s="187">
        <f t="shared" si="0"/>
        <v>10</v>
      </c>
      <c r="N3" s="187">
        <f t="shared" si="0"/>
        <v>11</v>
      </c>
      <c r="O3" s="187">
        <f t="shared" si="0"/>
        <v>12</v>
      </c>
      <c r="P3" s="187">
        <f t="shared" si="0"/>
        <v>13</v>
      </c>
      <c r="Q3" s="187">
        <f t="shared" si="0"/>
        <v>14</v>
      </c>
      <c r="R3" s="187">
        <f t="shared" si="0"/>
        <v>15</v>
      </c>
      <c r="S3" s="187">
        <f t="shared" si="0"/>
        <v>16</v>
      </c>
      <c r="T3" s="187">
        <f t="shared" si="0"/>
        <v>17</v>
      </c>
    </row>
    <row r="4" spans="3:20" s="108" customFormat="1" ht="54" customHeight="1">
      <c r="C4" s="182" t="s">
        <v>106</v>
      </c>
      <c r="D4" s="182" t="s">
        <v>111</v>
      </c>
      <c r="E4" s="182" t="s">
        <v>112</v>
      </c>
      <c r="F4" s="182" t="s">
        <v>113</v>
      </c>
      <c r="G4" s="182" t="s">
        <v>132</v>
      </c>
      <c r="H4" s="182" t="s">
        <v>114</v>
      </c>
      <c r="I4" s="182" t="s">
        <v>115</v>
      </c>
      <c r="J4" s="182" t="s">
        <v>106</v>
      </c>
      <c r="K4" s="182" t="s">
        <v>116</v>
      </c>
      <c r="L4" s="182" t="s">
        <v>107</v>
      </c>
      <c r="M4" s="182" t="s">
        <v>117</v>
      </c>
      <c r="N4" s="182" t="s">
        <v>118</v>
      </c>
      <c r="O4" s="182" t="s">
        <v>119</v>
      </c>
      <c r="P4" s="182" t="s">
        <v>110</v>
      </c>
      <c r="Q4" s="182" t="s">
        <v>175</v>
      </c>
      <c r="R4" s="191"/>
      <c r="S4" s="192" t="s">
        <v>120</v>
      </c>
      <c r="T4" s="192" t="s">
        <v>121</v>
      </c>
    </row>
    <row r="5" spans="3:20" s="2" customFormat="1" ht="14" customHeight="1">
      <c r="C5" s="189" t="s">
        <v>147</v>
      </c>
      <c r="D5" s="201">
        <v>1</v>
      </c>
      <c r="E5" s="202" t="s">
        <v>244</v>
      </c>
      <c r="F5" s="203" t="s">
        <v>242</v>
      </c>
      <c r="G5" s="202" t="s">
        <v>243</v>
      </c>
      <c r="H5" s="201">
        <v>1</v>
      </c>
      <c r="I5" s="202" t="s">
        <v>245</v>
      </c>
      <c r="J5" s="346" t="s">
        <v>246</v>
      </c>
      <c r="K5" s="201">
        <v>180</v>
      </c>
      <c r="L5" s="201">
        <v>5</v>
      </c>
      <c r="M5" s="190">
        <v>45536</v>
      </c>
      <c r="N5" s="193" t="str">
        <f>N17</f>
        <v>T2 - Projected Total Arriving Pax</v>
      </c>
      <c r="O5" s="201">
        <v>2</v>
      </c>
      <c r="P5" s="201">
        <v>1</v>
      </c>
      <c r="Q5" s="347">
        <v>10000000</v>
      </c>
      <c r="R5" s="183"/>
      <c r="S5" s="194" t="s">
        <v>247</v>
      </c>
      <c r="T5" s="194" t="s">
        <v>240</v>
      </c>
    </row>
    <row r="6" spans="3:20" s="2" customFormat="1" ht="14" thickBot="1">
      <c r="D6" s="1"/>
      <c r="E6" s="1"/>
      <c r="G6" s="1"/>
      <c r="H6" s="1"/>
      <c r="J6" s="184"/>
      <c r="K6" s="1"/>
      <c r="L6" s="1"/>
      <c r="M6" s="1"/>
      <c r="N6" s="184"/>
      <c r="O6" s="1"/>
      <c r="P6" s="1"/>
      <c r="Q6" s="1"/>
    </row>
    <row r="7" spans="3:20" s="2" customFormat="1">
      <c r="D7" s="1"/>
      <c r="E7" s="1"/>
      <c r="G7" s="1"/>
      <c r="H7" s="1"/>
      <c r="J7" s="184"/>
      <c r="K7" s="1"/>
      <c r="L7" s="1"/>
      <c r="M7" s="1"/>
      <c r="N7" s="185" t="s">
        <v>159</v>
      </c>
      <c r="O7" s="1"/>
      <c r="P7" s="1"/>
      <c r="Q7" s="1"/>
    </row>
    <row r="8" spans="3:20" s="2" customFormat="1">
      <c r="D8" s="1"/>
      <c r="E8" s="1"/>
      <c r="G8" s="1"/>
      <c r="H8" s="1"/>
      <c r="J8" s="184"/>
      <c r="K8" s="1"/>
      <c r="L8" s="1"/>
      <c r="M8" s="1"/>
      <c r="N8" s="188" t="s">
        <v>158</v>
      </c>
      <c r="O8" s="1"/>
      <c r="P8" s="1"/>
      <c r="Q8" s="1"/>
    </row>
    <row r="9" spans="3:20" s="2" customFormat="1">
      <c r="D9" s="1"/>
      <c r="E9" s="1"/>
      <c r="G9" s="1"/>
      <c r="H9" s="1"/>
      <c r="J9" s="184"/>
      <c r="K9" s="1"/>
      <c r="L9" s="1"/>
      <c r="M9" s="1"/>
      <c r="N9" s="188" t="s">
        <v>160</v>
      </c>
      <c r="O9" s="1"/>
      <c r="P9" s="1"/>
      <c r="Q9" s="1"/>
    </row>
    <row r="10" spans="3:20" s="2" customFormat="1">
      <c r="D10" s="1"/>
      <c r="E10" s="1"/>
      <c r="G10" s="1"/>
      <c r="H10" s="1"/>
      <c r="J10" s="184"/>
      <c r="K10" s="1"/>
      <c r="L10" s="1"/>
      <c r="M10" s="1"/>
      <c r="N10" s="188">
        <v>0</v>
      </c>
      <c r="O10" s="1"/>
      <c r="P10" s="1"/>
      <c r="Q10" s="1"/>
    </row>
    <row r="11" spans="3:20" s="2" customFormat="1">
      <c r="D11" s="1"/>
      <c r="E11" s="1"/>
      <c r="G11" s="1"/>
      <c r="H11" s="1"/>
      <c r="J11" s="184"/>
      <c r="K11" s="1"/>
      <c r="L11" s="1"/>
      <c r="M11" s="1"/>
      <c r="N11" s="188" t="s">
        <v>161</v>
      </c>
      <c r="O11" s="1"/>
      <c r="P11" s="1"/>
      <c r="Q11" s="1"/>
    </row>
    <row r="12" spans="3:20" s="2" customFormat="1">
      <c r="D12" s="1"/>
      <c r="E12" s="1"/>
      <c r="G12" s="1"/>
      <c r="H12" s="1"/>
      <c r="J12" s="184"/>
      <c r="K12" s="1"/>
      <c r="L12" s="1"/>
      <c r="M12" s="1"/>
      <c r="N12" s="188" t="s">
        <v>157</v>
      </c>
      <c r="O12" s="1"/>
      <c r="P12" s="1"/>
      <c r="Q12" s="1"/>
    </row>
    <row r="13" spans="3:20" s="2" customFormat="1">
      <c r="D13" s="1"/>
      <c r="E13" s="1"/>
      <c r="G13" s="1"/>
      <c r="H13" s="1"/>
      <c r="J13" s="184"/>
      <c r="K13" s="1"/>
      <c r="L13" s="1"/>
      <c r="M13" s="1"/>
      <c r="N13" s="188" t="s">
        <v>162</v>
      </c>
      <c r="O13" s="1"/>
      <c r="P13" s="1"/>
      <c r="Q13" s="1"/>
    </row>
    <row r="14" spans="3:20" s="2" customFormat="1">
      <c r="D14" s="1"/>
      <c r="E14" s="1"/>
      <c r="G14" s="1"/>
      <c r="H14" s="1"/>
      <c r="J14" s="184"/>
      <c r="K14" s="1"/>
      <c r="L14" s="1"/>
      <c r="M14" s="1"/>
      <c r="N14" s="188">
        <v>0</v>
      </c>
      <c r="O14" s="1"/>
      <c r="P14" s="1"/>
      <c r="Q14" s="1"/>
    </row>
    <row r="15" spans="3:20" s="2" customFormat="1">
      <c r="D15" s="1"/>
      <c r="E15" s="1"/>
      <c r="G15" s="1"/>
      <c r="H15" s="1"/>
      <c r="J15" s="184"/>
      <c r="K15" s="1"/>
      <c r="L15" s="1"/>
      <c r="M15" s="1"/>
      <c r="N15" s="188" t="s">
        <v>163</v>
      </c>
      <c r="O15" s="1"/>
      <c r="P15" s="1"/>
      <c r="Q15" s="1"/>
    </row>
    <row r="16" spans="3:20" s="2" customFormat="1">
      <c r="D16" s="1"/>
      <c r="E16" s="1"/>
      <c r="G16" s="1"/>
      <c r="H16" s="1"/>
      <c r="J16" s="184"/>
      <c r="K16" s="1"/>
      <c r="L16" s="1"/>
      <c r="M16" s="1"/>
      <c r="N16" s="188" t="s">
        <v>164</v>
      </c>
      <c r="O16" s="1"/>
      <c r="P16" s="1"/>
      <c r="Q16" s="1"/>
    </row>
    <row r="17" spans="4:17" s="2" customFormat="1">
      <c r="D17" s="1"/>
      <c r="E17" s="1"/>
      <c r="G17" s="1"/>
      <c r="H17" s="1"/>
      <c r="J17" s="184"/>
      <c r="K17" s="1"/>
      <c r="L17" s="1"/>
      <c r="M17" s="1"/>
      <c r="N17" s="188" t="s">
        <v>165</v>
      </c>
      <c r="O17" s="1"/>
      <c r="P17" s="1"/>
      <c r="Q17" s="1"/>
    </row>
    <row r="18" spans="4:17" s="2" customFormat="1" ht="14" thickBot="1">
      <c r="D18" s="1"/>
      <c r="E18" s="1"/>
      <c r="G18" s="1"/>
      <c r="H18" s="1"/>
      <c r="J18" s="184"/>
      <c r="K18" s="1"/>
      <c r="L18" s="1"/>
      <c r="M18" s="1"/>
      <c r="N18" s="184"/>
      <c r="O18" s="1"/>
      <c r="P18" s="1"/>
      <c r="Q18" s="1"/>
    </row>
    <row r="19" spans="4:17" s="2" customFormat="1">
      <c r="D19" s="1"/>
      <c r="E19" s="1"/>
      <c r="G19" s="1"/>
      <c r="H19" s="1"/>
      <c r="J19" s="184"/>
      <c r="K19" s="1"/>
      <c r="L19" s="1"/>
      <c r="M19" s="1"/>
      <c r="N19" s="185" t="s">
        <v>166</v>
      </c>
      <c r="O19" s="1"/>
      <c r="P19" s="1"/>
      <c r="Q19" s="1"/>
    </row>
    <row r="20" spans="4:17" s="2" customFormat="1">
      <c r="D20" s="1"/>
      <c r="E20" s="1"/>
      <c r="G20" s="1"/>
      <c r="H20" s="1"/>
      <c r="J20" s="184"/>
      <c r="K20" s="1"/>
      <c r="L20" s="1"/>
      <c r="M20" s="1"/>
      <c r="N20" s="188" t="s">
        <v>167</v>
      </c>
      <c r="O20" s="1"/>
      <c r="P20" s="1"/>
      <c r="Q20" s="1"/>
    </row>
    <row r="21" spans="4:17" s="2" customFormat="1">
      <c r="D21" s="1"/>
      <c r="E21" s="1"/>
      <c r="G21" s="1"/>
      <c r="H21" s="1"/>
      <c r="J21" s="184"/>
      <c r="K21" s="1"/>
      <c r="L21" s="1"/>
      <c r="M21" s="1"/>
      <c r="N21" s="188" t="s">
        <v>168</v>
      </c>
      <c r="O21" s="1"/>
      <c r="P21" s="1"/>
      <c r="Q21" s="1"/>
    </row>
    <row r="22" spans="4:17" s="2" customFormat="1">
      <c r="D22" s="1"/>
      <c r="E22" s="1"/>
      <c r="G22" s="1"/>
      <c r="H22" s="1"/>
      <c r="J22" s="184"/>
      <c r="K22" s="1"/>
      <c r="L22" s="1"/>
      <c r="M22" s="1"/>
      <c r="N22" s="188">
        <v>0</v>
      </c>
      <c r="O22" s="1"/>
      <c r="P22" s="1"/>
      <c r="Q22" s="1"/>
    </row>
    <row r="23" spans="4:17" s="2" customFormat="1">
      <c r="D23" s="1"/>
      <c r="E23" s="1"/>
      <c r="G23" s="1"/>
      <c r="H23" s="1"/>
      <c r="J23" s="184"/>
      <c r="K23" s="1"/>
      <c r="L23" s="1"/>
      <c r="M23" s="1"/>
      <c r="N23" s="188" t="s">
        <v>169</v>
      </c>
      <c r="O23" s="1"/>
      <c r="P23" s="1"/>
      <c r="Q23" s="1"/>
    </row>
    <row r="24" spans="4:17" s="2" customFormat="1">
      <c r="D24" s="1"/>
      <c r="E24" s="1"/>
      <c r="G24" s="1"/>
      <c r="H24" s="1"/>
      <c r="J24" s="184"/>
      <c r="K24" s="1"/>
      <c r="L24" s="1"/>
      <c r="M24" s="1"/>
      <c r="N24" s="188" t="s">
        <v>170</v>
      </c>
      <c r="O24" s="1"/>
      <c r="P24" s="1"/>
      <c r="Q24" s="1"/>
    </row>
    <row r="25" spans="4:17" s="2" customFormat="1">
      <c r="D25" s="1"/>
      <c r="E25" s="1"/>
      <c r="G25" s="1"/>
      <c r="H25" s="1"/>
      <c r="J25" s="184"/>
      <c r="K25" s="1"/>
      <c r="L25" s="1"/>
      <c r="M25" s="1"/>
      <c r="N25" s="188" t="s">
        <v>171</v>
      </c>
      <c r="O25" s="1"/>
      <c r="P25" s="1"/>
      <c r="Q25" s="1"/>
    </row>
    <row r="26" spans="4:17" s="2" customFormat="1">
      <c r="D26" s="1"/>
      <c r="E26" s="1"/>
      <c r="G26" s="1"/>
      <c r="H26" s="1"/>
      <c r="J26" s="184"/>
      <c r="K26" s="1"/>
      <c r="L26" s="1"/>
      <c r="M26" s="1"/>
      <c r="N26" s="188">
        <v>0</v>
      </c>
      <c r="O26" s="1"/>
      <c r="P26" s="1"/>
      <c r="Q26" s="1"/>
    </row>
    <row r="27" spans="4:17" s="2" customFormat="1">
      <c r="D27" s="1"/>
      <c r="E27" s="1"/>
      <c r="G27" s="1"/>
      <c r="H27" s="1"/>
      <c r="J27" s="184"/>
      <c r="K27" s="1"/>
      <c r="L27" s="1"/>
      <c r="M27" s="1"/>
      <c r="N27" s="188" t="s">
        <v>172</v>
      </c>
      <c r="O27" s="1"/>
      <c r="P27" s="1"/>
      <c r="Q27" s="1"/>
    </row>
    <row r="28" spans="4:17" s="2" customFormat="1">
      <c r="D28" s="1"/>
      <c r="E28" s="1"/>
      <c r="G28" s="1"/>
      <c r="H28" s="1"/>
      <c r="J28" s="184"/>
      <c r="K28" s="1"/>
      <c r="L28" s="1"/>
      <c r="M28" s="1"/>
      <c r="N28" s="188" t="s">
        <v>173</v>
      </c>
      <c r="O28" s="1"/>
      <c r="P28" s="1"/>
      <c r="Q28" s="1"/>
    </row>
    <row r="29" spans="4:17" s="2" customFormat="1">
      <c r="D29" s="1"/>
      <c r="E29" s="1"/>
      <c r="G29" s="1"/>
      <c r="H29" s="1"/>
      <c r="J29" s="184"/>
      <c r="K29" s="1"/>
      <c r="L29" s="1"/>
      <c r="M29" s="1"/>
      <c r="N29" s="188" t="s">
        <v>174</v>
      </c>
      <c r="O29" s="1"/>
      <c r="P29" s="1"/>
      <c r="Q29" s="1"/>
    </row>
    <row r="30" spans="4:17" s="2" customFormat="1">
      <c r="D30" s="1"/>
      <c r="E30" s="1"/>
      <c r="G30" s="1"/>
      <c r="H30" s="1"/>
      <c r="J30" s="184"/>
      <c r="K30" s="1"/>
      <c r="L30" s="1"/>
      <c r="M30" s="1"/>
      <c r="N30" s="184"/>
      <c r="O30" s="1"/>
      <c r="P30" s="1"/>
      <c r="Q30" s="1"/>
    </row>
  </sheetData>
  <phoneticPr fontId="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4</vt:i4>
      </vt:variant>
    </vt:vector>
  </HeadingPairs>
  <TitlesOfParts>
    <vt:vector size="15" baseType="lpstr">
      <vt:lpstr>General Information</vt:lpstr>
      <vt:lpstr>1 - Company Strength</vt:lpstr>
      <vt:lpstr>2 - Company Profile</vt:lpstr>
      <vt:lpstr>3 - Airport Exp.</vt:lpstr>
      <vt:lpstr>3 - Concept &amp; Investment</vt:lpstr>
      <vt:lpstr>4 - Ops &amp; Staffing</vt:lpstr>
      <vt:lpstr>5 - Marketing</vt:lpstr>
      <vt:lpstr>7 - Products &amp; Pricing</vt:lpstr>
      <vt:lpstr>6 - Sustainability &amp; Innovation</vt:lpstr>
      <vt:lpstr>Summary</vt:lpstr>
      <vt:lpstr>Input Sheet</vt:lpstr>
      <vt:lpstr>'2 - Company Profile'!Zone_d_impression</vt:lpstr>
      <vt:lpstr>'4 - Ops &amp; Staffing'!Zone_d_impression</vt:lpstr>
      <vt:lpstr>'5 - Marketing'!Zone_d_impression</vt:lpstr>
      <vt:lpstr>'General Information'!Zone_d_impression</vt:lpstr>
    </vt:vector>
  </TitlesOfParts>
  <Company>PT&amp;M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PTM</dc:creator>
  <cp:lastModifiedBy>Guy Ponzo</cp:lastModifiedBy>
  <cp:lastPrinted>2015-02-04T16:30:56Z</cp:lastPrinted>
  <dcterms:created xsi:type="dcterms:W3CDTF">2001-03-09T12:00:37Z</dcterms:created>
  <dcterms:modified xsi:type="dcterms:W3CDTF">2024-02-14T19:01:56Z</dcterms:modified>
</cp:coreProperties>
</file>